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Приложение 10" sheetId="1" r:id="rId1"/>
    <sheet name="Приложение 11" sheetId="2" r:id="rId2"/>
    <sheet name="Приложение 12" sheetId="3" r:id="rId3"/>
    <sheet name="Приложение 13" sheetId="4" r:id="rId4"/>
    <sheet name="Приложение 14" sheetId="5" r:id="rId5"/>
    <sheet name="Приложение 15" sheetId="6" r:id="rId6"/>
  </sheets>
  <definedNames>
    <definedName name="_xlnm._FilterDatabase" localSheetId="1" hidden="1">'Приложение 11'!$A$3:$Q$62</definedName>
    <definedName name="OLE_LINK1" localSheetId="0">'Приложение 10'!$A$4</definedName>
  </definedNames>
  <calcPr calcId="152511"/>
</workbook>
</file>

<file path=xl/calcChain.xml><?xml version="1.0" encoding="utf-8"?>
<calcChain xmlns="http://schemas.openxmlformats.org/spreadsheetml/2006/main">
  <c r="H36" i="1" l="1"/>
  <c r="H37" i="1"/>
  <c r="H38" i="1"/>
  <c r="H40" i="1"/>
  <c r="H41" i="1"/>
  <c r="H43" i="1"/>
  <c r="H44" i="1"/>
  <c r="H45" i="1"/>
  <c r="H46" i="1"/>
  <c r="H47" i="1"/>
  <c r="H48" i="1"/>
  <c r="H49" i="1"/>
  <c r="H50" i="1"/>
  <c r="H51" i="1"/>
  <c r="H35" i="1"/>
  <c r="G13" i="3"/>
  <c r="G10" i="3"/>
  <c r="F35" i="1" l="1"/>
  <c r="G35" i="1"/>
  <c r="I35" i="1"/>
  <c r="K35" i="1"/>
  <c r="L35" i="1"/>
  <c r="E35" i="1"/>
  <c r="F36" i="1"/>
  <c r="G36" i="1"/>
  <c r="I36" i="1"/>
  <c r="K36" i="1"/>
  <c r="L36" i="1"/>
  <c r="E36" i="1"/>
  <c r="F37" i="1"/>
  <c r="G37" i="1"/>
  <c r="I37" i="1"/>
  <c r="K37" i="1"/>
  <c r="L37" i="1"/>
  <c r="E37" i="1"/>
  <c r="F38" i="1"/>
  <c r="G38" i="1"/>
  <c r="I38" i="1"/>
  <c r="K38" i="1"/>
  <c r="L38" i="1"/>
  <c r="E38" i="1"/>
  <c r="F43" i="1"/>
  <c r="G43" i="1"/>
  <c r="I43" i="1"/>
  <c r="K43" i="1"/>
  <c r="L43" i="1"/>
  <c r="E43" i="1"/>
  <c r="G41" i="1"/>
  <c r="I41" i="1"/>
  <c r="K41" i="1"/>
  <c r="L41" i="1"/>
  <c r="F41" i="1"/>
  <c r="F44" i="1"/>
  <c r="G44" i="1"/>
  <c r="I44" i="1"/>
  <c r="K44" i="1"/>
  <c r="L44" i="1"/>
  <c r="D35" i="1"/>
  <c r="D36" i="1"/>
  <c r="D37" i="1"/>
  <c r="D38" i="1"/>
  <c r="E40" i="1"/>
  <c r="F40" i="1"/>
  <c r="G40" i="1"/>
  <c r="I40" i="1"/>
  <c r="K40" i="1"/>
  <c r="L40" i="1"/>
  <c r="D40" i="1"/>
  <c r="E45" i="1"/>
  <c r="F45" i="1"/>
  <c r="G45" i="1"/>
  <c r="I45" i="1"/>
  <c r="K45" i="1"/>
  <c r="L45" i="1"/>
  <c r="D45" i="1"/>
  <c r="E46" i="1"/>
  <c r="F46" i="1"/>
  <c r="G46" i="1"/>
  <c r="I46" i="1"/>
  <c r="K46" i="1"/>
  <c r="L46" i="1"/>
  <c r="D46" i="1"/>
  <c r="E47" i="1"/>
  <c r="F47" i="1"/>
  <c r="G47" i="1"/>
  <c r="I47" i="1"/>
  <c r="K47" i="1"/>
  <c r="L47" i="1"/>
  <c r="D47" i="1"/>
  <c r="E48" i="1"/>
  <c r="F48" i="1"/>
  <c r="G48" i="1"/>
  <c r="I48" i="1"/>
  <c r="K48" i="1"/>
  <c r="L48" i="1"/>
  <c r="D48" i="1"/>
  <c r="E49" i="1"/>
  <c r="F49" i="1"/>
  <c r="G49" i="1"/>
  <c r="I49" i="1"/>
  <c r="K49" i="1"/>
  <c r="L49" i="1"/>
  <c r="D49" i="1"/>
  <c r="F50" i="1"/>
  <c r="G50" i="1"/>
  <c r="I50" i="1"/>
  <c r="K50" i="1"/>
  <c r="L50" i="1"/>
  <c r="E50" i="1"/>
  <c r="E51" i="1"/>
  <c r="F51" i="1"/>
  <c r="G51" i="1"/>
  <c r="I51" i="1"/>
  <c r="K51" i="1"/>
  <c r="L51" i="1"/>
  <c r="D51" i="1"/>
  <c r="E44" i="1" l="1"/>
  <c r="E41" i="1"/>
  <c r="F23" i="1"/>
  <c r="H22" i="3"/>
  <c r="I22" i="3"/>
  <c r="J22" i="3"/>
  <c r="K22" i="3"/>
  <c r="L22" i="3"/>
  <c r="G22" i="3"/>
  <c r="H14" i="3"/>
  <c r="G14" i="3"/>
  <c r="H13" i="3"/>
  <c r="I13" i="3"/>
  <c r="I10" i="3" s="1"/>
  <c r="J13" i="3"/>
  <c r="K13" i="3"/>
  <c r="K10" i="3" s="1"/>
  <c r="L13" i="3"/>
  <c r="L10" i="3" s="1"/>
  <c r="J10" i="3"/>
  <c r="G28" i="3"/>
  <c r="H16" i="3"/>
  <c r="G16" i="3"/>
  <c r="H28" i="3"/>
  <c r="I28" i="3"/>
  <c r="J28" i="3"/>
  <c r="K28" i="3"/>
  <c r="L28" i="3"/>
  <c r="I16" i="3"/>
  <c r="J16" i="3"/>
  <c r="K16" i="3"/>
  <c r="L16" i="3"/>
  <c r="F10" i="3"/>
  <c r="H10" i="3" l="1"/>
  <c r="L23" i="2"/>
  <c r="L12" i="2"/>
  <c r="M12" i="2"/>
  <c r="N12" i="2"/>
  <c r="O12" i="2"/>
  <c r="P12" i="2"/>
  <c r="K12" i="2"/>
  <c r="K26" i="2"/>
  <c r="K29" i="2"/>
  <c r="K27" i="2"/>
  <c r="I29" i="2"/>
  <c r="J28" i="2"/>
  <c r="K28" i="2"/>
  <c r="L28" i="2"/>
  <c r="M28" i="2"/>
  <c r="N28" i="2"/>
  <c r="O28" i="2"/>
  <c r="P28" i="2"/>
  <c r="I28" i="2"/>
  <c r="I26" i="2"/>
  <c r="J23" i="2"/>
  <c r="K23" i="2"/>
  <c r="K22" i="2" s="1"/>
  <c r="M23" i="2"/>
  <c r="N23" i="2"/>
  <c r="O23" i="2"/>
  <c r="P23" i="2"/>
  <c r="I23" i="2"/>
  <c r="I22" i="2"/>
  <c r="J12" i="2"/>
  <c r="I12" i="2"/>
  <c r="J14" i="2"/>
  <c r="K14" i="2"/>
  <c r="L14" i="2"/>
  <c r="M14" i="2"/>
  <c r="N14" i="2"/>
  <c r="O14" i="2"/>
  <c r="P14" i="2"/>
  <c r="I14" i="2"/>
  <c r="J13" i="2"/>
  <c r="K13" i="2"/>
  <c r="L13" i="2"/>
  <c r="M13" i="2"/>
  <c r="N13" i="2"/>
  <c r="O13" i="2"/>
  <c r="P13" i="2"/>
  <c r="I13" i="2"/>
  <c r="L29" i="2"/>
  <c r="J29" i="2"/>
  <c r="I11" i="2"/>
  <c r="L11" i="2"/>
  <c r="O29" i="2"/>
  <c r="L26" i="2"/>
  <c r="M29" i="2"/>
  <c r="M11" i="2" s="1"/>
  <c r="N29" i="2"/>
  <c r="P29" i="2"/>
  <c r="K24" i="2"/>
  <c r="L24" i="2"/>
  <c r="M24" i="2"/>
  <c r="N24" i="2"/>
  <c r="O24" i="2"/>
  <c r="P24" i="2"/>
  <c r="M26" i="2"/>
  <c r="N26" i="2"/>
  <c r="O26" i="2"/>
  <c r="P26" i="2"/>
  <c r="L8" i="2"/>
  <c r="O22" i="2"/>
  <c r="P22" i="2"/>
  <c r="M22" i="2"/>
  <c r="N22" i="2"/>
  <c r="J26" i="2"/>
  <c r="J24" i="2"/>
  <c r="I24" i="2"/>
  <c r="J22" i="2"/>
  <c r="J8" i="2" s="1"/>
  <c r="I10" i="2"/>
  <c r="F28" i="3"/>
  <c r="E28" i="3"/>
  <c r="F22" i="3"/>
  <c r="E22" i="3"/>
  <c r="F16" i="3"/>
  <c r="E16" i="3"/>
  <c r="F14" i="3"/>
  <c r="E14" i="3"/>
  <c r="F13" i="3"/>
  <c r="E13" i="3"/>
  <c r="E10" i="3" s="1"/>
  <c r="K8" i="2" l="1"/>
  <c r="N27" i="2"/>
  <c r="L10" i="2"/>
  <c r="L9" i="2" s="1"/>
  <c r="L27" i="2"/>
  <c r="P27" i="2"/>
  <c r="I8" i="2"/>
  <c r="J10" i="2"/>
  <c r="J27" i="2"/>
  <c r="I27" i="2"/>
  <c r="N8" i="2"/>
  <c r="M10" i="2"/>
  <c r="M9" i="2" s="1"/>
  <c r="O27" i="2"/>
  <c r="O8" i="2"/>
  <c r="M27" i="2"/>
  <c r="P11" i="2"/>
  <c r="O11" i="2"/>
  <c r="K11" i="2"/>
  <c r="N11" i="2"/>
  <c r="M8" i="2"/>
  <c r="O10" i="2"/>
  <c r="O9" i="2" s="1"/>
  <c r="K10" i="2"/>
  <c r="K9" i="2" s="1"/>
  <c r="N10" i="2"/>
  <c r="N9" i="2" s="1"/>
  <c r="P10" i="2"/>
  <c r="P8" i="2"/>
  <c r="I9" i="2"/>
  <c r="J11" i="2"/>
  <c r="P9" i="2" l="1"/>
  <c r="J9" i="2"/>
</calcChain>
</file>

<file path=xl/sharedStrings.xml><?xml version="1.0" encoding="utf-8"?>
<sst xmlns="http://schemas.openxmlformats.org/spreadsheetml/2006/main" count="609" uniqueCount="232">
  <si>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</si>
  <si>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</si>
  <si>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</si>
  <si>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</si>
  <si>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</si>
  <si>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</si>
  <si>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</si>
  <si>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</si>
  <si>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</si>
  <si>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</si>
  <si>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</si>
  <si>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</si>
  <si>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</si>
  <si>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</si>
  <si>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...</t>
  </si>
  <si>
    <t>…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</si>
  <si>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</si>
  <si>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</si>
  <si>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</si>
  <si>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</si>
  <si>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</si>
  <si>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</si>
  <si>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</si>
  <si>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</si>
  <si>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</si>
  <si>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</si>
  <si>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</si>
  <si>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Муниципальная программа Ужурского района</t>
  </si>
  <si>
    <t>всего расходные обязательства</t>
  </si>
  <si>
    <t>в том числе по ГРБС:</t>
  </si>
  <si>
    <t>Подпрограмма 1</t>
  </si>
  <si>
    <t xml:space="preserve">Приложение № 11
к Порядку принятия решений о разработке муниципальных программ Ужурского района, их формирования и реализации
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</si>
  <si>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</si>
  <si>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</si>
  <si>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</si>
  <si>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</si>
  <si>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</si>
  <si>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t>федеральный бюджет1</t>
  </si>
  <si>
    <t>краевой бюджет</t>
  </si>
  <si>
    <t>местный бюджет</t>
  </si>
  <si>
    <t>внебюджетные источники</t>
  </si>
  <si>
    <t xml:space="preserve">Подпрограмма 1 </t>
  </si>
  <si>
    <t>федеральный бюджет</t>
  </si>
  <si>
    <t>1 Учитываются средства федерального и краевого бюджетов, поступающие в виде межбюджетных трансфертов в районный бюджет.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</si>
  <si>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</si>
  <si>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 xml:space="preserve">Приложение 12 </t>
  </si>
  <si>
    <t>к Порядку принятия решений о разработке муниципальных программ Ужурского района,их формировании и реализации</t>
  </si>
  <si>
    <t>План на 20__ г.</t>
  </si>
  <si>
    <t>Финансирова-ние за январь – __________ 20__ г.</t>
  </si>
  <si>
    <t>Фактическое освоение за январь – _____ 20__ г.</t>
  </si>
  <si>
    <t>Виды выполненных работ за январь – _____ 20__ г.</t>
  </si>
  <si>
    <t>в ценах 2001 г.</t>
  </si>
  <si>
    <t>в ценах контракта на 01.01.20__ г.</t>
  </si>
  <si>
    <t>аванс</t>
  </si>
  <si>
    <t>лимит</t>
  </si>
  <si>
    <t>Наименование подпрограммы 1</t>
  </si>
  <si>
    <t>Главный распорядитель 1</t>
  </si>
  <si>
    <t>Наименование мероприятия 1</t>
  </si>
  <si>
    <t>Заказчик 1</t>
  </si>
  <si>
    <t>Объект 1</t>
  </si>
  <si>
    <t>Объект 2</t>
  </si>
  <si>
    <t>Заказчик 2</t>
  </si>
  <si>
    <t>Итого по мероприятию 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</si>
  <si>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</si>
  <si>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</si>
  <si>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</si>
  <si>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</si>
  <si>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</si>
  <si>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главный распорядитель 1</t>
  </si>
  <si>
    <t>главный распорядитель 2</t>
  </si>
  <si>
    <t xml:space="preserve">Остаток сметной стоимости на 01.01.20_ г. </t>
  </si>
  <si>
    <t>Мощность объекта с указанием ед.измерения</t>
  </si>
  <si>
    <t xml:space="preserve"> </t>
  </si>
  <si>
    <t>1 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</si>
  <si>
    <t>2 Срок строительства (реконструкции, технического перевооружения) объекта с года начала разработки проектно-сметной документации до ввода его</t>
  </si>
  <si>
    <t>в эксплуатацию либо срок приобретения объекта.</t>
  </si>
  <si>
    <t>3 При разработке проектной документации – ориентировочно. В случае приобретения объектов недвижимого имущества графы 5, 6, 7, 8 не заполняются.</t>
  </si>
  <si>
    <t>Приложение 13</t>
  </si>
  <si>
    <t>Цель, задача, мероприятие</t>
  </si>
  <si>
    <t>Эффект от реализации мероприятия</t>
  </si>
  <si>
    <t>Итого по муниципальной программы Ужурского района</t>
  </si>
  <si>
    <t>Приложение 14</t>
  </si>
  <si>
    <t>Информация о фактическом исполнении мероприятий, направленных на реализацию научной, научно-технической и иновационной деятельности</t>
  </si>
  <si>
    <t>(тыс.рублей)</t>
  </si>
  <si>
    <t>Наименование муниципальной услуги (работы)</t>
  </si>
  <si>
    <t>Содержание муниципальной услуги (работы)1</t>
  </si>
  <si>
    <t>Наименование и значение показателя объема муниципальной услуги (работы)</t>
  </si>
  <si>
    <t>Муниципальная  услуга (работа) 1</t>
  </si>
  <si>
    <t xml:space="preserve">содержание муниципальной услуги (работы) </t>
  </si>
  <si>
    <t>наименование и значение показателя 1</t>
  </si>
  <si>
    <t>наименование и значение показателя n</t>
  </si>
  <si>
    <t>Расходы районного бюджета на оказание (выполнение) муниципальной услуги (работы), тыс. руб.</t>
  </si>
  <si>
    <t>Муниципальная  услуга (работа) 2</t>
  </si>
  <si>
    <t xml:space="preserve">содержание муниципальной  услуги (работы) </t>
  </si>
  <si>
    <t>И т.д. по муниципальным услугам (работам)</t>
  </si>
  <si>
    <t>1 Содержание муниципальной услуги (работы) указывается по каждой реестровой записи.</t>
  </si>
  <si>
    <t>Приложение 15</t>
  </si>
  <si>
    <t>Информация о планируемых значениях и фактичесчки достигнутых значениях сводных показателей муниципальных зданий</t>
  </si>
  <si>
    <t>Приложение 10</t>
  </si>
  <si>
    <r>
      <t>Наименование объекта, территория строительства (приобретения)</t>
    </r>
    <r>
      <rPr>
        <sz val="9"/>
        <color theme="1"/>
        <rFont val="Times New Roman"/>
        <family val="1"/>
        <charset val="204"/>
      </rPr>
      <t>1</t>
    </r>
  </si>
  <si>
    <r>
      <t>Годы строительства (приобретения)</t>
    </r>
    <r>
      <rPr>
        <sz val="9"/>
        <color theme="1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</si>
  <si>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sz val="9"/>
        <color theme="1"/>
        <rFont val="Times New Roman"/>
        <family val="1"/>
        <charset val="204"/>
      </rPr>
      <t>3</t>
    </r>
  </si>
  <si>
    <t xml:space="preserve">Подпрограмма 2 </t>
  </si>
  <si>
    <t>Подпрограмма 3</t>
  </si>
  <si>
    <t>Цель: обеспечение долгосрочной сбалансированности и устойчивости бюджетной сиситемы Ужурского района, повышния качества и прозрачности управления муниципальными финансами</t>
  </si>
  <si>
    <t>Целевые показатели:</t>
  </si>
  <si>
    <t>Обеспечение минимального размера бюджетной обеспеченности муниципальных образований после выравнивания</t>
  </si>
  <si>
    <t>Рост объема налоговых и неналоговых доходов местных бюджетов в общем объеме доходов местных бюджетов</t>
  </si>
  <si>
    <t>Сохранение количества муниципальных образований Ужурского района, в которых отдельные муниципальные полномочия исполняются надлежащим образом</t>
  </si>
  <si>
    <t>Отсутствие в местных бюджетах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</si>
  <si>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Сохранение доли расходов на обслуживание муниципального долга в объеме расходов районного бюджета, за исключением объема расходов, которые осуществляются за счет средств субвенций, предоставляемых из бюджетов бюджетной системы Российской Федерации</t>
  </si>
  <si>
    <t>Отсутствие просроченной задолженности по долговым обязательствам Ужурского района</t>
  </si>
  <si>
    <t>Повышение доли расходов районного бюджета, формируемых в рамках муниципальных программ Ужурского района</t>
  </si>
  <si>
    <t>Обеспечение исполнения расходных обязательств района (за исключением безвозмездных поступлений)</t>
  </si>
  <si>
    <t>Повышение качества финансового менеджмента главных распорядителей бюджетных средств</t>
  </si>
  <si>
    <t>Размещение на официальном сайте Ужурского района путеводителя  по бюджету</t>
  </si>
  <si>
    <t>Обеспечение минимального размера бюджетной обеспеченности муниципальных образований Ужурского района после выравнивания</t>
  </si>
  <si>
    <t>Рост объема налоговых и неналоговых доходов бюджетов муниципальных образований Ужурского района в общем объеме доходов бюджетов муниципальных образований Ужурского района</t>
  </si>
  <si>
    <t>Отсутствие в бюджетах муниципальных образований Ужурского района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</si>
  <si>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Подпрограмма 2</t>
  </si>
  <si>
    <t>Обеспечение исполнения расходных обязательств района (без безвозмездных поступлений)</t>
  </si>
  <si>
    <t>Размещение на официальном сайте Ужурского района путеводителя  по бюджету Ужурского района</t>
  </si>
  <si>
    <t>Подпрограмма 2. Управление муниципальным долгом Ужурского района</t>
  </si>
  <si>
    <t>Подпрограмма 1. 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</t>
  </si>
  <si>
    <t>Задача 1. Создание условий для обеспечения финансовой устойчивости бюджетов муниципальных образований Ужурского района</t>
  </si>
  <si>
    <t>тыс.рублей</t>
  </si>
  <si>
    <t>Подпрограмма 3 .Обеспечение реализации муниципальной программы и прочие мероприятия</t>
  </si>
  <si>
    <t>единиц</t>
  </si>
  <si>
    <t>процент</t>
  </si>
  <si>
    <t>Задача 2. Повышение заинтересованности органов местного самоуправления в росте налогового потенциала</t>
  </si>
  <si>
    <t>Задача 3. Повышение качества управления муниципальными финансами</t>
  </si>
  <si>
    <t>Задача 4. Обслуживание муниципального долга Ужурского района</t>
  </si>
  <si>
    <t>Задача 5. Соблюдение ограничений по объему муниципального долга и расходам на его обслуживание установленных законодательством</t>
  </si>
  <si>
    <t>Задача 6. Повышение качества планирования и управления муниципальными финансами, развитие программно-целевых принципов формирования бюджета, а также содействие совершенствованию кадрового потенциала муниципальной финансовой системы Ужурского района</t>
  </si>
  <si>
    <t>Задача 7. Обеспечение доступа для граждан к информации о районном бюджете и бюджетном процессе в компактной и доступной форме</t>
  </si>
  <si>
    <t>Задача 8. Организация и осуществление внутреннего финансового контроля</t>
  </si>
  <si>
    <t>Задача 9. Обеспечение качественной организации ведения бухгалтерского учета, составления, предоставления бухгалтерской отчетности в налоговые органы, внебюджетные фонды, органы статистики, главным распорядителям, финансовому органу, взаимосвязанного их отражения в бухгалтерских регистрах</t>
  </si>
  <si>
    <t>Х</t>
  </si>
  <si>
    <t>090</t>
  </si>
  <si>
    <t>не более 15,0</t>
  </si>
  <si>
    <t>не менее 90,0</t>
  </si>
  <si>
    <t>не менее 4,0</t>
  </si>
  <si>
    <t>балл</t>
  </si>
  <si>
    <t>не менее 95,0</t>
  </si>
  <si>
    <t xml:space="preserve">                                            </t>
  </si>
  <si>
    <t>Подпрограмма 2. Управление муниципальным долгом</t>
  </si>
  <si>
    <t>Подпрограмма 3. Обеспечение реализации муниципальной программы и прочие мероприятия</t>
  </si>
  <si>
    <t>8(39 156)21 374</t>
  </si>
  <si>
    <t>8(39 156) 21 374</t>
  </si>
  <si>
    <t>Цель муниципальной программы: обеспечение долгосрочной сбалансированности и устойчивости бюджетной системы Ужурского района, повышение качества и прозрачности управления муниципальными финансами</t>
  </si>
  <si>
    <t>Информация по объектам недвижимого имущества муниципальной собственности Ужурского района, подлежащим строительству, реконструкции, техническому перевооружению или приобритению, включенным в муниципальную программу Ужурского района "Управление муниципальными финансами"</t>
  </si>
  <si>
    <t>за янарь - июнь 2017 г. (нарастающим итогом)</t>
  </si>
  <si>
    <t>Муниципальная программма "Управление муниципальными финансами"</t>
  </si>
  <si>
    <t>Муниципальная программа "Управление муниципальными финансами"</t>
  </si>
  <si>
    <t>0100000000</t>
  </si>
  <si>
    <t>0110000000</t>
  </si>
  <si>
    <t>0120000000</t>
  </si>
  <si>
    <t>0130000000</t>
  </si>
  <si>
    <t>Мероприятие 1</t>
  </si>
  <si>
    <t xml:space="preserve">Выравнивание бюджетной обеспеченности бюджетов поселений за счет средств краевого бюджета </t>
  </si>
  <si>
    <t xml:space="preserve">Финансовое управление администрации Ужурского района </t>
  </si>
  <si>
    <t>0110076010</t>
  </si>
  <si>
    <t>Мероприятие 2</t>
  </si>
  <si>
    <t>Выравнивание бюджетной обеспеченности бюджетов поселений из районного фонда финансовой поддержки</t>
  </si>
  <si>
    <t>0110083010</t>
  </si>
  <si>
    <t>Мероприятие 3</t>
  </si>
  <si>
    <t>01100S5110</t>
  </si>
  <si>
    <t>Иные межбюджетные трансферты на софинансирование субсидии бюджетам муниципальных образований на выравнивание  обеспеченности муниципальных образований Красноярского края по реализации ими отдельных расходных обязательств</t>
  </si>
  <si>
    <t>Мероприятие 4</t>
  </si>
  <si>
    <t xml:space="preserve">Иные межбюджетные трансферты на поддержку мер по обеспечению  сбалансированности бюджетов </t>
  </si>
  <si>
    <t>0110083020</t>
  </si>
  <si>
    <t xml:space="preserve">Планирование расходов на обслуживание муниципального долга Ужурского района </t>
  </si>
  <si>
    <t>Руководство и управление в сфере установленных  функций органов местного самоуправления</t>
  </si>
  <si>
    <t>МКУ "Межведомственная бухгалтерия Ужурского района "</t>
  </si>
  <si>
    <t>0130080070</t>
  </si>
  <si>
    <t>0120080010</t>
  </si>
  <si>
    <t>0130080040</t>
  </si>
  <si>
    <t>Ляхова Надежда Александровна</t>
  </si>
  <si>
    <t>Ляхова Надежда  Александровна</t>
  </si>
  <si>
    <t>Мероприятие 5</t>
  </si>
  <si>
    <t>не менее 2,0</t>
  </si>
  <si>
    <t>не менее 70000,0</t>
  </si>
  <si>
    <t>не менее 94,0</t>
  </si>
  <si>
    <t>не менее 4,3</t>
  </si>
  <si>
    <t>"Управление муниципальными финансами"</t>
  </si>
  <si>
    <t>КЦСР</t>
  </si>
  <si>
    <t>КВР</t>
  </si>
  <si>
    <t>"Создание условий для эффективного и ответственного управления муниципальными финансами, повышения устойчивости бюджетов муниципальных образований Ужурского района"</t>
  </si>
  <si>
    <t>"Управление муниципальным долгом"</t>
  </si>
  <si>
    <t>0106</t>
  </si>
  <si>
    <t>0113</t>
  </si>
  <si>
    <t>"Обеспечение реализации муниципальной программы и прочие мероприятия"</t>
  </si>
  <si>
    <t>"Создание условий для эффективного и ответственного управлениямуниципальными финанасами, повышения устойчивости бюджетов муниципальных образований Ужурского района"</t>
  </si>
  <si>
    <t>0110077450</t>
  </si>
  <si>
    <t xml:space="preserve">Иные межбюджетные трансферты за содействие развитию налогового потенциала </t>
  </si>
  <si>
    <t>Обеспечение деятельности учебно-методических кабинетов, централизованных бухгалтерий, групп хозяйственного обслуживания, учебных фильмотек, межшкольных учебно-производственных комбинатов, логопедических пунктов</t>
  </si>
  <si>
    <t>Региональные выплаты и выплаты, обеспечивающие  уровень заработной платы работников бюджетной сферы не ниже размера минимальной заработной платы(минимального размера оплаты труда)</t>
  </si>
  <si>
    <t>0130010210</t>
  </si>
  <si>
    <t>Соблюдение установленных сроков формирования и представления бухгалтерской и бюджетной отчетности в финансовое управление подведомственным учреждением МКУ "Межведомственная бухгалтерия "</t>
  </si>
  <si>
    <t>ДА/Нет</t>
  </si>
  <si>
    <t>Доля муниципальных учреждений МКУ "Межведомственная бухгалтерия"прошедших инвентаризацию</t>
  </si>
  <si>
    <t>Качество бухгалтерской отчетности,предоставляемой в финансовое управление подведомственным учреждением МКУ "Межведомственная бухгалтерия"</t>
  </si>
  <si>
    <t>Соблюдение требований к составу бухгалтерской и бюджетной отчетности подведомственным учреждением МКУ "Межведомственная бухгалтерия "</t>
  </si>
  <si>
    <t>ДА</t>
  </si>
  <si>
    <t>Количество муниципальных учреждений,подвергшихся внутреннему финансовому контролю</t>
  </si>
  <si>
    <t>не менее 10,0</t>
  </si>
  <si>
    <t>Доля муниципальных учреждений  обслуживаемых МКУ "Межведомственная бухгалтерия"прошедших инвентаризацию</t>
  </si>
  <si>
    <t xml:space="preserve">ДА </t>
  </si>
  <si>
    <t>не менее 100,0</t>
  </si>
  <si>
    <t>0130010230</t>
  </si>
  <si>
    <t>Средства на повышение минимальныхразмеров окладов(должностных окладов),ставок заработной платы работников бюджетной сферы края,которым предоставляется региональная выплата, и выплату заработной платы отдельным категориям работников бюджетной сферы края в части,соответствующей размерам заработной платы,установленным для целей расчета региональной выплаты, в связи с повышением размеров оплаты их труда</t>
  </si>
  <si>
    <t>0130010380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</si>
  <si>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работников,увеличенение оплаты труда которых осуществляется в соответствии с указами Президента Российской Федерации,предусматривающими мероприятия по повышению заработной платы, а также в связи с увеличениемрегиональных выплат и (или) выплат,обеспечивающих уровень заработной платы работников бюджетной сферы не ниже размера минимальной заработной платы (минимального размера оплаты труда )</t>
  </si>
  <si>
    <t>Мероприятие 6</t>
  </si>
  <si>
    <t>Мероприятие 7</t>
  </si>
  <si>
    <t>0130010360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</si>
  <si>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</t>
  </si>
  <si>
    <t>Частичное финансирование (возмещение) расходов на 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 )</t>
  </si>
  <si>
    <t>0130010490</t>
  </si>
  <si>
    <t xml:space="preserve">Иные межбюждетные трансферты на частичное финансирование (возмещение)расходов на повышение размеров оплаты труда отдельным категориям работников бюджетной сферы Красноярского края ,для которых указами Президента Российской Федерации предусмотрено повышение оплаты труда </t>
  </si>
  <si>
    <t>Иные межбюджетные трансферты на содержание МБУК "Златоруновский поселковый музей "</t>
  </si>
  <si>
    <t>0110083030</t>
  </si>
  <si>
    <t>не менее 83000,0</t>
  </si>
  <si>
    <t>не менее 80000,0</t>
  </si>
  <si>
    <t>Нет</t>
  </si>
  <si>
    <t xml:space="preserve">Нет </t>
  </si>
  <si>
    <t>Соблюдение доли расходов на обслуживание муниципального долга в объеме расходов районного бюджета, за исключением объема расходов, которые осуществляются за счет средств субвенций, предоставляемых из бюджетов бюджетной системы Российской Федерации</t>
  </si>
  <si>
    <t>Сохранение  доли расходов районного бюджета, формируемых в рамках муниципальных программ Ужурского района</t>
  </si>
  <si>
    <t>не менее 93,0</t>
  </si>
  <si>
    <t>не менее 4,1</t>
  </si>
  <si>
    <t>И.о.руководителя финансового управления</t>
  </si>
  <si>
    <t>Н.К.Ягудина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</si>
</sst>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/>
    <xf numFmtId="0" fontId="7" fillId="0" borderId="0" xfId="0" applyFont="1" applyAlignment="1">
      <alignment vertical="top"/>
    </xf>
    <xf numFmtId="0" fontId="5" fillId="0" borderId="0" xfId="0" applyFont="1" applyFill="1"/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4" fillId="0" borderId="0" xfId="0" applyFont="1" applyFill="1"/>
    <xf numFmtId="0" fontId="2" fillId="0" borderId="1" xfId="0" applyFont="1" applyFill="1" applyBorder="1" applyAlignment="1"/>
    <xf numFmtId="2" fontId="2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164" fontId="8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 wrapText="1"/>
    </xf>
    <xf numFmtId="166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2" fontId="2" fillId="0" borderId="2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0" xfId="0" applyFont="1" applyFill="1"/>
    <xf numFmtId="0" fontId="7" fillId="0" borderId="11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1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5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7" fillId="0" borderId="11" xfId="0" applyFont="1" applyBorder="1" applyAlignment="1">
      <alignment horizontal="center"/>
    </xf>
    <xf numFmtId="0" fontId="5" fillId="0" borderId="13" xfId="0" applyFont="1" applyFill="1" applyBorder="1" applyAlignment="1">
      <alignment vertical="top" wrapText="1"/>
    </xf>
    <xf numFmtId="0" fontId="0" fillId="0" borderId="14" xfId="0" applyFill="1" applyBorder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topLeftCell="A42" workbookViewId="0">
      <selection activeCell="H18" sqref="H18"/>
    </sheetView>
  </sheetViews>
  <sheetFormatPr defaultRowHeight="15" x14ac:dyDescent="0.25"/>
  <cols>
    <col min="1" max="1" width="9.85546875" style="31" bestFit="1" customWidth="1"/>
    <col min="2" max="2" width="54.42578125" style="31" customWidth="1"/>
    <col min="3" max="3" width="12.140625" style="57" customWidth="1"/>
    <col min="4" max="4" width="10.7109375" style="31" customWidth="1"/>
    <col min="5" max="6" width="9.140625" style="31"/>
    <col min="7" max="7" width="10.5703125" style="31" customWidth="1"/>
    <col min="8" max="8" width="9.85546875" style="31" customWidth="1"/>
    <col min="9" max="9" width="11.42578125" style="31" customWidth="1"/>
    <col min="10" max="10" width="13.140625" style="31" customWidth="1"/>
    <col min="11" max="11" width="11" style="31" customWidth="1"/>
    <col min="12" max="12" width="10.7109375" style="31" customWidth="1"/>
    <col min="13" max="14" width="9.140625" style="31"/>
    <col min="15" max="15" width="18.140625" style="31" customWidth="1"/>
    <col min="16" max="17" width="9.140625" style="31"/>
  </cols>
  <sheetData>
    <row r="1" spans="1:16" ht="15.75" x14ac:dyDescent="0.25">
      <c r="A1" s="27"/>
      <c r="B1" s="27"/>
      <c r="C1" s="55"/>
      <c r="D1" s="27"/>
      <c r="E1" s="27"/>
      <c r="F1" s="27"/>
      <c r="G1" s="27"/>
      <c r="H1" s="27"/>
      <c r="I1" s="27"/>
      <c r="J1" s="27"/>
      <c r="K1" s="27"/>
      <c r="L1" s="101" t="s">
        <v>98</v>
      </c>
      <c r="M1" s="101"/>
      <c r="N1" s="101"/>
      <c r="O1" s="101"/>
    </row>
    <row r="2" spans="1:16" ht="54.75" customHeight="1" x14ac:dyDescent="0.25">
      <c r="A2" s="27"/>
      <c r="B2" s="111" t="s">
        <v>152</v>
      </c>
      <c r="C2" s="111"/>
      <c r="D2" s="111"/>
      <c r="E2" s="111"/>
      <c r="F2" s="111"/>
      <c r="G2" s="111"/>
      <c r="H2" s="111"/>
      <c r="I2" s="111"/>
      <c r="J2" s="111"/>
      <c r="K2" s="27"/>
      <c r="L2" s="102" t="s">
        <v>46</v>
      </c>
      <c r="M2" s="102"/>
      <c r="N2" s="102"/>
      <c r="O2" s="102"/>
    </row>
    <row r="3" spans="1:16" ht="44.25" customHeight="1" x14ac:dyDescent="0.3">
      <c r="A3" s="90" t="s">
        <v>16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</row>
    <row r="4" spans="1:16" s="31" customFormat="1" ht="44.25" customHeight="1" x14ac:dyDescent="0.25">
      <c r="A4" s="91" t="s">
        <v>0</v>
      </c>
      <c r="B4" s="91" t="s">
        <v>1</v>
      </c>
      <c r="C4" s="94" t="s">
        <v>2</v>
      </c>
      <c r="D4" s="91" t="s">
        <v>3</v>
      </c>
      <c r="E4" s="97" t="s">
        <v>4</v>
      </c>
      <c r="F4" s="98"/>
      <c r="G4" s="103" t="s">
        <v>5</v>
      </c>
      <c r="H4" s="110"/>
      <c r="I4" s="110"/>
      <c r="J4" s="104"/>
      <c r="K4" s="103" t="s">
        <v>6</v>
      </c>
      <c r="L4" s="104"/>
      <c r="M4" s="97" t="s">
        <v>7</v>
      </c>
      <c r="N4" s="105"/>
      <c r="O4" s="98"/>
      <c r="P4" s="35"/>
    </row>
    <row r="5" spans="1:16" s="31" customFormat="1" ht="15.75" x14ac:dyDescent="0.25">
      <c r="A5" s="92"/>
      <c r="B5" s="92"/>
      <c r="C5" s="95"/>
      <c r="D5" s="92"/>
      <c r="E5" s="99"/>
      <c r="F5" s="100"/>
      <c r="G5" s="86" t="s">
        <v>8</v>
      </c>
      <c r="H5" s="88"/>
      <c r="I5" s="103" t="s">
        <v>9</v>
      </c>
      <c r="J5" s="104"/>
      <c r="K5" s="22"/>
      <c r="L5" s="22"/>
      <c r="M5" s="106"/>
      <c r="N5" s="107"/>
      <c r="O5" s="108"/>
      <c r="P5" s="35"/>
    </row>
    <row r="6" spans="1:16" s="31" customFormat="1" ht="15.75" x14ac:dyDescent="0.25">
      <c r="A6" s="93"/>
      <c r="B6" s="93"/>
      <c r="C6" s="96"/>
      <c r="D6" s="93"/>
      <c r="E6" s="23" t="s">
        <v>10</v>
      </c>
      <c r="F6" s="23" t="s">
        <v>11</v>
      </c>
      <c r="G6" s="23" t="s">
        <v>10</v>
      </c>
      <c r="H6" s="23" t="s">
        <v>11</v>
      </c>
      <c r="I6" s="23" t="s">
        <v>10</v>
      </c>
      <c r="J6" s="23" t="s">
        <v>11</v>
      </c>
      <c r="K6" s="23" t="s">
        <v>12</v>
      </c>
      <c r="L6" s="23" t="s">
        <v>13</v>
      </c>
      <c r="M6" s="99"/>
      <c r="N6" s="109"/>
      <c r="O6" s="100"/>
      <c r="P6" s="35"/>
    </row>
    <row r="7" spans="1:16" s="31" customFormat="1" ht="15.75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86">
        <v>13</v>
      </c>
      <c r="N7" s="87"/>
      <c r="O7" s="88"/>
      <c r="P7" s="35"/>
    </row>
    <row r="8" spans="1:16" s="31" customFormat="1" ht="75.75" customHeight="1" x14ac:dyDescent="0.25">
      <c r="A8" s="21">
        <v>1</v>
      </c>
      <c r="B8" s="20" t="s">
        <v>104</v>
      </c>
      <c r="C8" s="23" t="s">
        <v>137</v>
      </c>
      <c r="D8" s="59"/>
      <c r="E8" s="22"/>
      <c r="F8" s="22"/>
      <c r="G8" s="37"/>
      <c r="H8" s="37"/>
      <c r="I8" s="37"/>
      <c r="J8" s="37"/>
      <c r="K8" s="37"/>
      <c r="L8" s="37"/>
      <c r="M8" s="83"/>
      <c r="N8" s="84"/>
      <c r="O8" s="85"/>
      <c r="P8" s="35"/>
    </row>
    <row r="9" spans="1:16" s="31" customFormat="1" ht="15.75" x14ac:dyDescent="0.25">
      <c r="A9" s="21">
        <v>2</v>
      </c>
      <c r="B9" s="22" t="s">
        <v>105</v>
      </c>
      <c r="C9" s="36"/>
      <c r="D9" s="22"/>
      <c r="E9" s="22"/>
      <c r="F9" s="22"/>
      <c r="G9" s="37"/>
      <c r="H9" s="37"/>
      <c r="I9" s="37"/>
      <c r="J9" s="37"/>
      <c r="K9" s="37"/>
      <c r="L9" s="37"/>
      <c r="M9" s="83"/>
      <c r="N9" s="84"/>
      <c r="O9" s="85"/>
      <c r="P9" s="35"/>
    </row>
    <row r="10" spans="1:16" s="31" customFormat="1" ht="52.5" customHeight="1" x14ac:dyDescent="0.25">
      <c r="A10" s="21">
        <v>3</v>
      </c>
      <c r="B10" s="32" t="s">
        <v>106</v>
      </c>
      <c r="C10" s="23" t="s">
        <v>125</v>
      </c>
      <c r="D10" s="23">
        <v>0.1</v>
      </c>
      <c r="E10" s="45" t="s">
        <v>180</v>
      </c>
      <c r="F10" s="29">
        <v>4.4000000000000004</v>
      </c>
      <c r="G10" s="45" t="s">
        <v>180</v>
      </c>
      <c r="H10" s="29">
        <v>2</v>
      </c>
      <c r="I10" s="45" t="s">
        <v>180</v>
      </c>
      <c r="J10" s="29"/>
      <c r="K10" s="45" t="s">
        <v>180</v>
      </c>
      <c r="L10" s="45" t="s">
        <v>180</v>
      </c>
      <c r="M10" s="58"/>
      <c r="N10" s="60"/>
      <c r="O10" s="58"/>
      <c r="P10" s="35"/>
    </row>
    <row r="11" spans="1:16" s="31" customFormat="1" ht="47.25" x14ac:dyDescent="0.25">
      <c r="A11" s="21">
        <v>4</v>
      </c>
      <c r="B11" s="32" t="s">
        <v>107</v>
      </c>
      <c r="C11" s="23" t="s">
        <v>125</v>
      </c>
      <c r="D11" s="23">
        <v>0.1</v>
      </c>
      <c r="E11" s="45" t="s">
        <v>181</v>
      </c>
      <c r="F11" s="29">
        <v>87525.1</v>
      </c>
      <c r="G11" s="45" t="s">
        <v>222</v>
      </c>
      <c r="H11" s="29">
        <v>84105.1</v>
      </c>
      <c r="I11" s="45" t="s">
        <v>222</v>
      </c>
      <c r="J11" s="29"/>
      <c r="K11" s="45" t="s">
        <v>223</v>
      </c>
      <c r="L11" s="45" t="s">
        <v>223</v>
      </c>
      <c r="M11" s="58"/>
      <c r="N11" s="58"/>
      <c r="O11" s="58"/>
      <c r="P11" s="35"/>
    </row>
    <row r="12" spans="1:16" s="31" customFormat="1" ht="63" x14ac:dyDescent="0.25">
      <c r="A12" s="21">
        <v>5</v>
      </c>
      <c r="B12" s="32" t="s">
        <v>108</v>
      </c>
      <c r="C12" s="23" t="s">
        <v>127</v>
      </c>
      <c r="D12" s="23" t="s">
        <v>137</v>
      </c>
      <c r="E12" s="29">
        <v>13</v>
      </c>
      <c r="F12" s="29">
        <v>13</v>
      </c>
      <c r="G12" s="29">
        <v>13</v>
      </c>
      <c r="H12" s="29">
        <v>13</v>
      </c>
      <c r="I12" s="29">
        <v>13</v>
      </c>
      <c r="J12" s="29"/>
      <c r="K12" s="29">
        <v>13</v>
      </c>
      <c r="L12" s="29">
        <v>13</v>
      </c>
      <c r="M12" s="58"/>
      <c r="N12" s="58"/>
      <c r="O12" s="58"/>
      <c r="P12" s="35"/>
    </row>
    <row r="13" spans="1:16" s="31" customFormat="1" ht="61.5" customHeight="1" x14ac:dyDescent="0.25">
      <c r="A13" s="21">
        <v>6</v>
      </c>
      <c r="B13" s="32" t="s">
        <v>109</v>
      </c>
      <c r="C13" s="23" t="s">
        <v>125</v>
      </c>
      <c r="D13" s="23" t="s">
        <v>137</v>
      </c>
      <c r="E13" s="29" t="s">
        <v>225</v>
      </c>
      <c r="F13" s="29" t="s">
        <v>225</v>
      </c>
      <c r="G13" s="29" t="s">
        <v>225</v>
      </c>
      <c r="H13" s="29" t="s">
        <v>225</v>
      </c>
      <c r="I13" s="29" t="s">
        <v>224</v>
      </c>
      <c r="J13" s="29"/>
      <c r="K13" s="29" t="s">
        <v>224</v>
      </c>
      <c r="L13" s="29" t="s">
        <v>224</v>
      </c>
      <c r="M13" s="58"/>
      <c r="N13" s="58"/>
      <c r="O13" s="58"/>
      <c r="P13" s="35"/>
    </row>
    <row r="14" spans="1:16" s="31" customFormat="1" ht="103.5" customHeight="1" x14ac:dyDescent="0.25">
      <c r="A14" s="21">
        <v>7</v>
      </c>
      <c r="B14" s="32" t="s">
        <v>226</v>
      </c>
      <c r="C14" s="23" t="s">
        <v>128</v>
      </c>
      <c r="D14" s="23">
        <v>0.2</v>
      </c>
      <c r="E14" s="45" t="s">
        <v>139</v>
      </c>
      <c r="F14" s="52">
        <v>1E-3</v>
      </c>
      <c r="G14" s="45" t="s">
        <v>139</v>
      </c>
      <c r="H14" s="61">
        <v>3.0000000000000001E-3</v>
      </c>
      <c r="I14" s="45" t="s">
        <v>139</v>
      </c>
      <c r="J14" s="52"/>
      <c r="K14" s="45" t="s">
        <v>139</v>
      </c>
      <c r="L14" s="45" t="s">
        <v>139</v>
      </c>
      <c r="M14" s="58"/>
      <c r="N14" s="58"/>
      <c r="O14" s="58"/>
      <c r="P14" s="35"/>
    </row>
    <row r="15" spans="1:16" s="31" customFormat="1" ht="31.5" x14ac:dyDescent="0.25">
      <c r="A15" s="21">
        <v>8</v>
      </c>
      <c r="B15" s="32" t="s">
        <v>111</v>
      </c>
      <c r="C15" s="23" t="s">
        <v>125</v>
      </c>
      <c r="D15" s="23" t="s">
        <v>137</v>
      </c>
      <c r="E15" s="29" t="s">
        <v>225</v>
      </c>
      <c r="F15" s="29" t="s">
        <v>225</v>
      </c>
      <c r="G15" s="29" t="s">
        <v>225</v>
      </c>
      <c r="H15" s="29" t="s">
        <v>225</v>
      </c>
      <c r="I15" s="29" t="s">
        <v>225</v>
      </c>
      <c r="J15" s="29"/>
      <c r="K15" s="29" t="s">
        <v>225</v>
      </c>
      <c r="L15" s="29" t="s">
        <v>225</v>
      </c>
      <c r="M15" s="58"/>
      <c r="N15" s="58"/>
      <c r="O15" s="58"/>
      <c r="P15" s="35"/>
    </row>
    <row r="16" spans="1:16" s="31" customFormat="1" ht="47.25" x14ac:dyDescent="0.25">
      <c r="A16" s="21">
        <v>9</v>
      </c>
      <c r="B16" s="32" t="s">
        <v>227</v>
      </c>
      <c r="C16" s="23" t="s">
        <v>128</v>
      </c>
      <c r="D16" s="23">
        <v>0.2</v>
      </c>
      <c r="E16" s="45" t="s">
        <v>140</v>
      </c>
      <c r="F16" s="29">
        <v>95.5</v>
      </c>
      <c r="G16" s="45" t="s">
        <v>228</v>
      </c>
      <c r="H16" s="29">
        <v>95.6</v>
      </c>
      <c r="I16" s="45" t="s">
        <v>228</v>
      </c>
      <c r="J16" s="29"/>
      <c r="K16" s="45" t="s">
        <v>182</v>
      </c>
      <c r="L16" s="45" t="s">
        <v>143</v>
      </c>
      <c r="M16" s="58"/>
      <c r="N16" s="58"/>
      <c r="O16" s="58"/>
      <c r="P16" s="35"/>
    </row>
    <row r="17" spans="1:16" s="31" customFormat="1" ht="47.25" x14ac:dyDescent="0.25">
      <c r="A17" s="21">
        <v>10</v>
      </c>
      <c r="B17" s="32" t="s">
        <v>113</v>
      </c>
      <c r="C17" s="23" t="s">
        <v>128</v>
      </c>
      <c r="D17" s="23">
        <v>0.1</v>
      </c>
      <c r="E17" s="45" t="s">
        <v>143</v>
      </c>
      <c r="F17" s="29">
        <v>99.8</v>
      </c>
      <c r="G17" s="45" t="s">
        <v>143</v>
      </c>
      <c r="H17" s="29">
        <v>95.5</v>
      </c>
      <c r="I17" s="45" t="s">
        <v>143</v>
      </c>
      <c r="J17" s="29"/>
      <c r="K17" s="45" t="s">
        <v>143</v>
      </c>
      <c r="L17" s="45" t="s">
        <v>143</v>
      </c>
      <c r="M17" s="58"/>
      <c r="N17" s="58"/>
      <c r="O17" s="58"/>
      <c r="P17" s="35"/>
    </row>
    <row r="18" spans="1:16" s="31" customFormat="1" ht="47.25" x14ac:dyDescent="0.25">
      <c r="A18" s="21">
        <v>11</v>
      </c>
      <c r="B18" s="32" t="s">
        <v>114</v>
      </c>
      <c r="C18" s="23" t="s">
        <v>142</v>
      </c>
      <c r="D18" s="23" t="s">
        <v>137</v>
      </c>
      <c r="E18" s="45" t="s">
        <v>141</v>
      </c>
      <c r="F18" s="29">
        <v>4.4000000000000004</v>
      </c>
      <c r="G18" s="45" t="s">
        <v>141</v>
      </c>
      <c r="H18" s="29">
        <v>4.3</v>
      </c>
      <c r="I18" s="45" t="s">
        <v>141</v>
      </c>
      <c r="J18" s="29"/>
      <c r="K18" s="45" t="s">
        <v>229</v>
      </c>
      <c r="L18" s="45" t="s">
        <v>183</v>
      </c>
      <c r="M18" s="58"/>
      <c r="N18" s="58"/>
      <c r="O18" s="58"/>
      <c r="P18" s="35"/>
    </row>
    <row r="19" spans="1:16" s="31" customFormat="1" ht="31.5" x14ac:dyDescent="0.25">
      <c r="A19" s="21">
        <v>12</v>
      </c>
      <c r="B19" s="32" t="s">
        <v>115</v>
      </c>
      <c r="C19" s="23" t="s">
        <v>127</v>
      </c>
      <c r="D19" s="23" t="s">
        <v>137</v>
      </c>
      <c r="E19" s="29">
        <v>1</v>
      </c>
      <c r="F19" s="29">
        <v>1</v>
      </c>
      <c r="G19" s="29">
        <v>1</v>
      </c>
      <c r="H19" s="29">
        <v>1</v>
      </c>
      <c r="I19" s="29">
        <v>1</v>
      </c>
      <c r="J19" s="29"/>
      <c r="K19" s="29">
        <v>1</v>
      </c>
      <c r="L19" s="29">
        <v>1</v>
      </c>
      <c r="M19" s="58"/>
      <c r="N19" s="58"/>
      <c r="O19" s="58"/>
      <c r="P19" s="35"/>
    </row>
    <row r="20" spans="1:16" s="31" customFormat="1" ht="78.75" x14ac:dyDescent="0.25">
      <c r="A20" s="21">
        <v>13</v>
      </c>
      <c r="B20" s="32" t="s">
        <v>198</v>
      </c>
      <c r="C20" s="23" t="s">
        <v>199</v>
      </c>
      <c r="D20" s="23" t="s">
        <v>137</v>
      </c>
      <c r="E20" s="29" t="s">
        <v>207</v>
      </c>
      <c r="F20" s="63" t="s">
        <v>203</v>
      </c>
      <c r="G20" s="29" t="s">
        <v>207</v>
      </c>
      <c r="H20" s="63" t="s">
        <v>203</v>
      </c>
      <c r="I20" s="29" t="s">
        <v>207</v>
      </c>
      <c r="J20" s="63"/>
      <c r="K20" s="29" t="s">
        <v>207</v>
      </c>
      <c r="L20" s="63" t="s">
        <v>203</v>
      </c>
      <c r="M20" s="58"/>
      <c r="N20" s="58"/>
      <c r="O20" s="58"/>
      <c r="P20" s="35"/>
    </row>
    <row r="21" spans="1:16" s="31" customFormat="1" ht="47.25" x14ac:dyDescent="0.25">
      <c r="A21" s="21">
        <v>14</v>
      </c>
      <c r="B21" s="32" t="s">
        <v>200</v>
      </c>
      <c r="C21" s="23" t="s">
        <v>128</v>
      </c>
      <c r="D21" s="23">
        <v>0.1</v>
      </c>
      <c r="E21" s="62" t="s">
        <v>143</v>
      </c>
      <c r="F21" s="29">
        <v>100</v>
      </c>
      <c r="G21" s="62" t="s">
        <v>143</v>
      </c>
      <c r="H21" s="29">
        <v>18</v>
      </c>
      <c r="I21" s="62" t="s">
        <v>143</v>
      </c>
      <c r="J21" s="29"/>
      <c r="K21" s="62" t="s">
        <v>143</v>
      </c>
      <c r="L21" s="62" t="s">
        <v>143</v>
      </c>
      <c r="M21" s="58"/>
      <c r="N21" s="58"/>
      <c r="O21" s="58"/>
      <c r="P21" s="35"/>
    </row>
    <row r="22" spans="1:16" s="31" customFormat="1" ht="51.75" customHeight="1" x14ac:dyDescent="0.25">
      <c r="A22" s="21">
        <v>15</v>
      </c>
      <c r="B22" s="32" t="s">
        <v>201</v>
      </c>
      <c r="C22" s="23" t="s">
        <v>128</v>
      </c>
      <c r="D22" s="23">
        <v>0.1</v>
      </c>
      <c r="E22" s="45" t="s">
        <v>208</v>
      </c>
      <c r="F22" s="29">
        <v>100</v>
      </c>
      <c r="G22" s="45" t="s">
        <v>208</v>
      </c>
      <c r="H22" s="29">
        <v>100</v>
      </c>
      <c r="I22" s="45" t="s">
        <v>208</v>
      </c>
      <c r="J22" s="29"/>
      <c r="K22" s="45" t="s">
        <v>208</v>
      </c>
      <c r="L22" s="45" t="s">
        <v>208</v>
      </c>
      <c r="M22" s="58"/>
      <c r="N22" s="58"/>
      <c r="O22" s="58"/>
      <c r="P22" s="35"/>
    </row>
    <row r="23" spans="1:16" s="31" customFormat="1" ht="46.5" customHeight="1" x14ac:dyDescent="0.25">
      <c r="A23" s="21">
        <v>16</v>
      </c>
      <c r="B23" s="33" t="s">
        <v>202</v>
      </c>
      <c r="C23" s="23" t="s">
        <v>199</v>
      </c>
      <c r="D23" s="23" t="s">
        <v>137</v>
      </c>
      <c r="E23" s="29" t="s">
        <v>203</v>
      </c>
      <c r="F23" s="29" t="str">
        <f>E23</f>
        <v>ДА</v>
      </c>
      <c r="G23" s="29" t="s">
        <v>203</v>
      </c>
      <c r="H23" s="29" t="s">
        <v>203</v>
      </c>
      <c r="I23" s="29" t="s">
        <v>203</v>
      </c>
      <c r="J23" s="29"/>
      <c r="K23" s="29" t="s">
        <v>203</v>
      </c>
      <c r="L23" s="29" t="s">
        <v>203</v>
      </c>
      <c r="M23" s="58"/>
      <c r="N23" s="58"/>
      <c r="O23" s="58"/>
      <c r="P23" s="35"/>
    </row>
    <row r="24" spans="1:16" s="31" customFormat="1" ht="53.25" customHeight="1" x14ac:dyDescent="0.25">
      <c r="A24" s="21">
        <v>17</v>
      </c>
      <c r="B24" s="33" t="s">
        <v>204</v>
      </c>
      <c r="C24" s="23" t="s">
        <v>127</v>
      </c>
      <c r="D24" s="23">
        <v>0.1</v>
      </c>
      <c r="E24" s="45" t="s">
        <v>205</v>
      </c>
      <c r="F24" s="29">
        <v>16</v>
      </c>
      <c r="G24" s="45" t="s">
        <v>205</v>
      </c>
      <c r="H24" s="29">
        <v>3</v>
      </c>
      <c r="I24" s="45" t="s">
        <v>205</v>
      </c>
      <c r="J24" s="29"/>
      <c r="K24" s="45" t="s">
        <v>205</v>
      </c>
      <c r="L24" s="45" t="s">
        <v>205</v>
      </c>
      <c r="M24" s="58"/>
      <c r="N24" s="58"/>
      <c r="O24" s="58"/>
      <c r="P24" s="35"/>
    </row>
    <row r="25" spans="1:16" s="31" customFormat="1" ht="52.5" customHeight="1" x14ac:dyDescent="0.25">
      <c r="A25" s="21">
        <v>18</v>
      </c>
      <c r="B25" s="20" t="s">
        <v>124</v>
      </c>
      <c r="C25" s="23" t="s">
        <v>137</v>
      </c>
      <c r="D25" s="22"/>
      <c r="E25" s="29"/>
      <c r="F25" s="29"/>
      <c r="G25" s="29"/>
      <c r="H25" s="29"/>
      <c r="I25" s="29"/>
      <c r="J25" s="29"/>
      <c r="K25" s="29"/>
      <c r="L25" s="29"/>
      <c r="M25" s="58"/>
      <c r="N25" s="58"/>
      <c r="O25" s="58"/>
      <c r="P25" s="35"/>
    </row>
    <row r="26" spans="1:16" s="31" customFormat="1" ht="47.25" x14ac:dyDescent="0.25">
      <c r="A26" s="21">
        <v>19</v>
      </c>
      <c r="B26" s="20" t="s">
        <v>129</v>
      </c>
      <c r="C26" s="23" t="s">
        <v>137</v>
      </c>
      <c r="D26" s="22"/>
      <c r="E26" s="29"/>
      <c r="F26" s="29"/>
      <c r="G26" s="29"/>
      <c r="H26" s="29"/>
      <c r="I26" s="29"/>
      <c r="J26" s="29"/>
      <c r="K26" s="29"/>
      <c r="L26" s="29"/>
      <c r="M26" s="58"/>
      <c r="N26" s="58"/>
      <c r="O26" s="58"/>
      <c r="P26" s="35"/>
    </row>
    <row r="27" spans="1:16" s="31" customFormat="1" ht="31.5" x14ac:dyDescent="0.25">
      <c r="A27" s="21">
        <v>20</v>
      </c>
      <c r="B27" s="20" t="s">
        <v>130</v>
      </c>
      <c r="C27" s="23" t="s">
        <v>137</v>
      </c>
      <c r="D27" s="22"/>
      <c r="E27" s="29"/>
      <c r="F27" s="29"/>
      <c r="G27" s="29"/>
      <c r="H27" s="29"/>
      <c r="I27" s="29"/>
      <c r="J27" s="29"/>
      <c r="K27" s="29"/>
      <c r="L27" s="29"/>
      <c r="M27" s="58"/>
      <c r="N27" s="58"/>
      <c r="O27" s="58"/>
      <c r="P27" s="35"/>
    </row>
    <row r="28" spans="1:16" s="31" customFormat="1" ht="31.5" x14ac:dyDescent="0.25">
      <c r="A28" s="21">
        <v>21</v>
      </c>
      <c r="B28" s="20" t="s">
        <v>131</v>
      </c>
      <c r="C28" s="23" t="s">
        <v>137</v>
      </c>
      <c r="D28" s="22"/>
      <c r="E28" s="29"/>
      <c r="F28" s="29"/>
      <c r="G28" s="29"/>
      <c r="H28" s="29"/>
      <c r="I28" s="29"/>
      <c r="J28" s="29"/>
      <c r="K28" s="29"/>
      <c r="L28" s="29"/>
      <c r="M28" s="58"/>
      <c r="N28" s="58"/>
      <c r="O28" s="58"/>
      <c r="P28" s="35"/>
    </row>
    <row r="29" spans="1:16" s="31" customFormat="1" ht="47.25" x14ac:dyDescent="0.25">
      <c r="A29" s="21">
        <v>22</v>
      </c>
      <c r="B29" s="33" t="s">
        <v>132</v>
      </c>
      <c r="C29" s="23" t="s">
        <v>137</v>
      </c>
      <c r="D29" s="22"/>
      <c r="E29" s="29"/>
      <c r="F29" s="29"/>
      <c r="G29" s="29"/>
      <c r="H29" s="29"/>
      <c r="I29" s="29"/>
      <c r="J29" s="29"/>
      <c r="K29" s="29"/>
      <c r="L29" s="29"/>
      <c r="M29" s="58"/>
      <c r="N29" s="58"/>
      <c r="O29" s="58"/>
      <c r="P29" s="35"/>
    </row>
    <row r="30" spans="1:16" s="31" customFormat="1" ht="94.5" x14ac:dyDescent="0.25">
      <c r="A30" s="21">
        <v>23</v>
      </c>
      <c r="B30" s="20" t="s">
        <v>133</v>
      </c>
      <c r="C30" s="23" t="s">
        <v>137</v>
      </c>
      <c r="D30" s="22"/>
      <c r="E30" s="29"/>
      <c r="F30" s="29"/>
      <c r="G30" s="29"/>
      <c r="H30" s="29"/>
      <c r="I30" s="29"/>
      <c r="J30" s="29"/>
      <c r="K30" s="29"/>
      <c r="L30" s="29"/>
      <c r="M30" s="58"/>
      <c r="N30" s="58"/>
      <c r="O30" s="58"/>
      <c r="P30" s="35"/>
    </row>
    <row r="31" spans="1:16" s="31" customFormat="1" ht="47.25" x14ac:dyDescent="0.25">
      <c r="A31" s="21">
        <v>24</v>
      </c>
      <c r="B31" s="20" t="s">
        <v>134</v>
      </c>
      <c r="C31" s="23" t="s">
        <v>137</v>
      </c>
      <c r="D31" s="22"/>
      <c r="E31" s="29"/>
      <c r="F31" s="29"/>
      <c r="G31" s="29"/>
      <c r="H31" s="29"/>
      <c r="I31" s="29"/>
      <c r="J31" s="29"/>
      <c r="K31" s="29"/>
      <c r="L31" s="29"/>
      <c r="M31" s="58"/>
      <c r="N31" s="58"/>
      <c r="O31" s="58"/>
      <c r="P31" s="35"/>
    </row>
    <row r="32" spans="1:16" s="31" customFormat="1" ht="31.5" x14ac:dyDescent="0.25">
      <c r="A32" s="21">
        <v>25</v>
      </c>
      <c r="B32" s="20" t="s">
        <v>135</v>
      </c>
      <c r="C32" s="23" t="s">
        <v>137</v>
      </c>
      <c r="D32" s="22"/>
      <c r="E32" s="29"/>
      <c r="F32" s="29"/>
      <c r="G32" s="29"/>
      <c r="H32" s="29"/>
      <c r="I32" s="29"/>
      <c r="J32" s="29"/>
      <c r="K32" s="29"/>
      <c r="L32" s="29"/>
      <c r="M32" s="58"/>
      <c r="N32" s="58"/>
      <c r="O32" s="58"/>
      <c r="P32" s="35"/>
    </row>
    <row r="33" spans="1:16" s="31" customFormat="1" ht="110.25" x14ac:dyDescent="0.25">
      <c r="A33" s="21">
        <v>26</v>
      </c>
      <c r="B33" s="20" t="s">
        <v>136</v>
      </c>
      <c r="C33" s="23" t="s">
        <v>137</v>
      </c>
      <c r="D33" s="22"/>
      <c r="E33" s="29"/>
      <c r="F33" s="29"/>
      <c r="G33" s="29"/>
      <c r="H33" s="29"/>
      <c r="I33" s="29"/>
      <c r="J33" s="29"/>
      <c r="K33" s="29"/>
      <c r="L33" s="29"/>
      <c r="M33" s="58"/>
      <c r="N33" s="58"/>
      <c r="O33" s="58"/>
      <c r="P33" s="35"/>
    </row>
    <row r="34" spans="1:16" s="31" customFormat="1" ht="78.75" x14ac:dyDescent="0.25">
      <c r="A34" s="21">
        <v>27</v>
      </c>
      <c r="B34" s="20" t="s">
        <v>123</v>
      </c>
      <c r="C34" s="23" t="s">
        <v>137</v>
      </c>
      <c r="D34" s="22"/>
      <c r="E34" s="29"/>
      <c r="F34" s="29"/>
      <c r="G34" s="46"/>
      <c r="H34" s="46"/>
      <c r="I34" s="29"/>
      <c r="J34" s="29"/>
      <c r="K34" s="46"/>
      <c r="L34" s="46"/>
      <c r="M34" s="58"/>
      <c r="N34" s="58"/>
      <c r="O34" s="58"/>
      <c r="P34" s="35"/>
    </row>
    <row r="35" spans="1:16" s="31" customFormat="1" ht="47.25" x14ac:dyDescent="0.25">
      <c r="A35" s="21">
        <v>28</v>
      </c>
      <c r="B35" s="20" t="s">
        <v>116</v>
      </c>
      <c r="C35" s="23" t="s">
        <v>125</v>
      </c>
      <c r="D35" s="23">
        <f t="shared" ref="D35:E38" si="0">D10</f>
        <v>0.1</v>
      </c>
      <c r="E35" s="45" t="str">
        <f t="shared" si="0"/>
        <v>не менее 2,0</v>
      </c>
      <c r="F35" s="45">
        <f t="shared" ref="F35:L35" si="1">F10</f>
        <v>4.4000000000000004</v>
      </c>
      <c r="G35" s="45" t="str">
        <f t="shared" si="1"/>
        <v>не менее 2,0</v>
      </c>
      <c r="H35" s="45">
        <f>H10</f>
        <v>2</v>
      </c>
      <c r="I35" s="45" t="str">
        <f t="shared" si="1"/>
        <v>не менее 2,0</v>
      </c>
      <c r="J35" s="45"/>
      <c r="K35" s="45" t="str">
        <f t="shared" si="1"/>
        <v>не менее 2,0</v>
      </c>
      <c r="L35" s="45" t="str">
        <f t="shared" si="1"/>
        <v>не менее 2,0</v>
      </c>
      <c r="M35" s="58"/>
      <c r="N35" s="58"/>
      <c r="O35" s="58"/>
      <c r="P35" s="35"/>
    </row>
    <row r="36" spans="1:16" s="31" customFormat="1" ht="63" x14ac:dyDescent="0.25">
      <c r="A36" s="21">
        <v>29</v>
      </c>
      <c r="B36" s="20" t="s">
        <v>117</v>
      </c>
      <c r="C36" s="23" t="s">
        <v>125</v>
      </c>
      <c r="D36" s="23">
        <f t="shared" si="0"/>
        <v>0.1</v>
      </c>
      <c r="E36" s="45" t="str">
        <f t="shared" si="0"/>
        <v>не менее 70000,0</v>
      </c>
      <c r="F36" s="45">
        <f t="shared" ref="F36:L36" si="2">F11</f>
        <v>87525.1</v>
      </c>
      <c r="G36" s="45" t="str">
        <f t="shared" si="2"/>
        <v>не менее 83000,0</v>
      </c>
      <c r="H36" s="45">
        <f t="shared" si="2"/>
        <v>84105.1</v>
      </c>
      <c r="I36" s="45" t="str">
        <f t="shared" si="2"/>
        <v>не менее 83000,0</v>
      </c>
      <c r="J36" s="45"/>
      <c r="K36" s="45" t="str">
        <f t="shared" si="2"/>
        <v>не менее 80000,0</v>
      </c>
      <c r="L36" s="45" t="str">
        <f t="shared" si="2"/>
        <v>не менее 80000,0</v>
      </c>
      <c r="M36" s="58"/>
      <c r="N36" s="58"/>
      <c r="O36" s="58"/>
      <c r="P36" s="35"/>
    </row>
    <row r="37" spans="1:16" s="31" customFormat="1" ht="63" x14ac:dyDescent="0.25">
      <c r="A37" s="21">
        <v>30</v>
      </c>
      <c r="B37" s="32" t="s">
        <v>108</v>
      </c>
      <c r="C37" s="23" t="s">
        <v>127</v>
      </c>
      <c r="D37" s="23" t="str">
        <f t="shared" si="0"/>
        <v>Х</v>
      </c>
      <c r="E37" s="45">
        <f t="shared" si="0"/>
        <v>13</v>
      </c>
      <c r="F37" s="45">
        <f t="shared" ref="F37:L37" si="3">F12</f>
        <v>13</v>
      </c>
      <c r="G37" s="45">
        <f t="shared" si="3"/>
        <v>13</v>
      </c>
      <c r="H37" s="45">
        <f t="shared" si="3"/>
        <v>13</v>
      </c>
      <c r="I37" s="45">
        <f t="shared" si="3"/>
        <v>13</v>
      </c>
      <c r="J37" s="45"/>
      <c r="K37" s="45">
        <f t="shared" si="3"/>
        <v>13</v>
      </c>
      <c r="L37" s="45">
        <f t="shared" si="3"/>
        <v>13</v>
      </c>
      <c r="M37" s="58"/>
      <c r="N37" s="58"/>
      <c r="O37" s="58"/>
      <c r="P37" s="35"/>
    </row>
    <row r="38" spans="1:16" s="31" customFormat="1" ht="94.5" x14ac:dyDescent="0.25">
      <c r="A38" s="21">
        <v>31</v>
      </c>
      <c r="B38" s="32" t="s">
        <v>118</v>
      </c>
      <c r="C38" s="23" t="s">
        <v>125</v>
      </c>
      <c r="D38" s="23" t="str">
        <f t="shared" si="0"/>
        <v>Х</v>
      </c>
      <c r="E38" s="45" t="str">
        <f t="shared" si="0"/>
        <v xml:space="preserve">Нет </v>
      </c>
      <c r="F38" s="45" t="str">
        <f t="shared" ref="F38:L38" si="4">F13</f>
        <v xml:space="preserve">Нет </v>
      </c>
      <c r="G38" s="45" t="str">
        <f t="shared" si="4"/>
        <v xml:space="preserve">Нет </v>
      </c>
      <c r="H38" s="45" t="str">
        <f t="shared" si="4"/>
        <v xml:space="preserve">Нет </v>
      </c>
      <c r="I38" s="45" t="str">
        <f t="shared" si="4"/>
        <v>Нет</v>
      </c>
      <c r="J38" s="45"/>
      <c r="K38" s="45" t="str">
        <f t="shared" si="4"/>
        <v>Нет</v>
      </c>
      <c r="L38" s="45" t="str">
        <f t="shared" si="4"/>
        <v>Нет</v>
      </c>
      <c r="M38" s="45"/>
      <c r="N38" s="45"/>
      <c r="O38" s="58"/>
      <c r="P38" s="35"/>
    </row>
    <row r="39" spans="1:16" s="31" customFormat="1" ht="31.5" x14ac:dyDescent="0.25">
      <c r="A39" s="21">
        <v>32</v>
      </c>
      <c r="B39" s="20" t="s">
        <v>122</v>
      </c>
      <c r="C39" s="23" t="s">
        <v>137</v>
      </c>
      <c r="D39" s="23"/>
      <c r="E39" s="45"/>
      <c r="F39" s="65"/>
      <c r="G39" s="45"/>
      <c r="H39" s="29"/>
      <c r="I39" s="45"/>
      <c r="J39" s="65"/>
      <c r="K39" s="45"/>
      <c r="L39" s="45"/>
      <c r="M39" s="58"/>
      <c r="N39" s="58"/>
      <c r="O39" s="58"/>
      <c r="P39" s="35"/>
    </row>
    <row r="40" spans="1:16" s="31" customFormat="1" ht="94.5" x14ac:dyDescent="0.25">
      <c r="A40" s="21">
        <v>33</v>
      </c>
      <c r="B40" s="20" t="s">
        <v>110</v>
      </c>
      <c r="C40" s="28" t="s">
        <v>128</v>
      </c>
      <c r="D40" s="28">
        <f>D16</f>
        <v>0.2</v>
      </c>
      <c r="E40" s="28" t="str">
        <f t="shared" ref="E40:L40" si="5">E16</f>
        <v>не менее 90,0</v>
      </c>
      <c r="F40" s="28">
        <f t="shared" si="5"/>
        <v>95.5</v>
      </c>
      <c r="G40" s="28" t="str">
        <f t="shared" si="5"/>
        <v>не менее 93,0</v>
      </c>
      <c r="H40" s="45">
        <f t="shared" si="5"/>
        <v>95.6</v>
      </c>
      <c r="I40" s="28" t="str">
        <f t="shared" si="5"/>
        <v>не менее 93,0</v>
      </c>
      <c r="J40" s="28"/>
      <c r="K40" s="28" t="str">
        <f t="shared" si="5"/>
        <v>не менее 94,0</v>
      </c>
      <c r="L40" s="28" t="str">
        <f t="shared" si="5"/>
        <v>не менее 95,0</v>
      </c>
      <c r="M40" s="28"/>
      <c r="N40" s="23"/>
      <c r="O40" s="58"/>
      <c r="P40" s="35"/>
    </row>
    <row r="41" spans="1:16" s="31" customFormat="1" ht="31.5" x14ac:dyDescent="0.25">
      <c r="A41" s="21">
        <v>34</v>
      </c>
      <c r="B41" s="20" t="s">
        <v>111</v>
      </c>
      <c r="C41" s="36" t="s">
        <v>125</v>
      </c>
      <c r="D41" s="23" t="s">
        <v>137</v>
      </c>
      <c r="E41" s="29" t="str">
        <f>E13</f>
        <v xml:space="preserve">Нет </v>
      </c>
      <c r="F41" s="29" t="str">
        <f>F13</f>
        <v xml:space="preserve">Нет </v>
      </c>
      <c r="G41" s="29" t="str">
        <f t="shared" ref="G41:L41" si="6">G13</f>
        <v xml:space="preserve">Нет </v>
      </c>
      <c r="H41" s="29" t="str">
        <f t="shared" si="6"/>
        <v xml:space="preserve">Нет </v>
      </c>
      <c r="I41" s="29" t="str">
        <f t="shared" si="6"/>
        <v>Нет</v>
      </c>
      <c r="J41" s="29"/>
      <c r="K41" s="29" t="str">
        <f t="shared" si="6"/>
        <v>Нет</v>
      </c>
      <c r="L41" s="29" t="str">
        <f t="shared" si="6"/>
        <v>Нет</v>
      </c>
      <c r="M41" s="58"/>
      <c r="N41" s="58"/>
      <c r="O41" s="58"/>
      <c r="P41" s="35"/>
    </row>
    <row r="42" spans="1:16" s="31" customFormat="1" ht="31.5" x14ac:dyDescent="0.25">
      <c r="A42" s="21">
        <v>35</v>
      </c>
      <c r="B42" s="20" t="s">
        <v>126</v>
      </c>
      <c r="C42" s="23" t="s">
        <v>137</v>
      </c>
      <c r="D42" s="23"/>
      <c r="E42" s="29"/>
      <c r="F42" s="29"/>
      <c r="G42" s="46"/>
      <c r="H42" s="29"/>
      <c r="I42" s="29"/>
      <c r="J42" s="29"/>
      <c r="K42" s="46"/>
      <c r="L42" s="46"/>
      <c r="M42" s="58"/>
      <c r="N42" s="58"/>
      <c r="O42" s="58"/>
      <c r="P42" s="35"/>
    </row>
    <row r="43" spans="1:16" s="31" customFormat="1" ht="47.25" x14ac:dyDescent="0.25">
      <c r="A43" s="21">
        <v>36</v>
      </c>
      <c r="B43" s="20" t="s">
        <v>112</v>
      </c>
      <c r="C43" s="23" t="s">
        <v>128</v>
      </c>
      <c r="D43" s="23">
        <v>0.2</v>
      </c>
      <c r="E43" s="45" t="str">
        <f>E16</f>
        <v>не менее 90,0</v>
      </c>
      <c r="F43" s="45">
        <f t="shared" ref="F43:L43" si="7">F16</f>
        <v>95.5</v>
      </c>
      <c r="G43" s="45" t="str">
        <f t="shared" si="7"/>
        <v>не менее 93,0</v>
      </c>
      <c r="H43" s="45">
        <f t="shared" si="7"/>
        <v>95.6</v>
      </c>
      <c r="I43" s="45" t="str">
        <f t="shared" si="7"/>
        <v>не менее 93,0</v>
      </c>
      <c r="J43" s="45"/>
      <c r="K43" s="45" t="str">
        <f t="shared" si="7"/>
        <v>не менее 94,0</v>
      </c>
      <c r="L43" s="45" t="str">
        <f t="shared" si="7"/>
        <v>не менее 95,0</v>
      </c>
      <c r="M43" s="58"/>
      <c r="N43" s="58"/>
      <c r="O43" s="58"/>
      <c r="P43" s="35"/>
    </row>
    <row r="44" spans="1:16" s="31" customFormat="1" ht="47.25" x14ac:dyDescent="0.25">
      <c r="A44" s="21">
        <v>37</v>
      </c>
      <c r="B44" s="20" t="s">
        <v>120</v>
      </c>
      <c r="C44" s="23" t="s">
        <v>128</v>
      </c>
      <c r="D44" s="23">
        <v>0.1</v>
      </c>
      <c r="E44" s="45" t="str">
        <f t="shared" ref="E44:L44" si="8">E17</f>
        <v>не менее 95,0</v>
      </c>
      <c r="F44" s="45">
        <f t="shared" si="8"/>
        <v>99.8</v>
      </c>
      <c r="G44" s="45" t="str">
        <f t="shared" si="8"/>
        <v>не менее 95,0</v>
      </c>
      <c r="H44" s="45">
        <f t="shared" si="8"/>
        <v>95.5</v>
      </c>
      <c r="I44" s="45" t="str">
        <f t="shared" si="8"/>
        <v>не менее 95,0</v>
      </c>
      <c r="J44" s="45"/>
      <c r="K44" s="45" t="str">
        <f t="shared" si="8"/>
        <v>не менее 95,0</v>
      </c>
      <c r="L44" s="45" t="str">
        <f t="shared" si="8"/>
        <v>не менее 95,0</v>
      </c>
      <c r="M44" s="58"/>
      <c r="N44" s="58"/>
      <c r="O44" s="58"/>
      <c r="P44" s="35"/>
    </row>
    <row r="45" spans="1:16" s="31" customFormat="1" ht="47.25" x14ac:dyDescent="0.25">
      <c r="A45" s="21">
        <v>38</v>
      </c>
      <c r="B45" s="20" t="s">
        <v>114</v>
      </c>
      <c r="C45" s="23" t="s">
        <v>142</v>
      </c>
      <c r="D45" s="45" t="str">
        <f>D18</f>
        <v>Х</v>
      </c>
      <c r="E45" s="45" t="str">
        <f t="shared" ref="E45:L45" si="9">E18</f>
        <v>не менее 4,0</v>
      </c>
      <c r="F45" s="45">
        <f t="shared" si="9"/>
        <v>4.4000000000000004</v>
      </c>
      <c r="G45" s="45" t="str">
        <f t="shared" si="9"/>
        <v>не менее 4,0</v>
      </c>
      <c r="H45" s="45">
        <f t="shared" si="9"/>
        <v>4.3</v>
      </c>
      <c r="I45" s="45" t="str">
        <f t="shared" si="9"/>
        <v>не менее 4,0</v>
      </c>
      <c r="J45" s="45"/>
      <c r="K45" s="45" t="str">
        <f t="shared" si="9"/>
        <v>не менее 4,1</v>
      </c>
      <c r="L45" s="45" t="str">
        <f t="shared" si="9"/>
        <v>не менее 4,3</v>
      </c>
      <c r="M45" s="45"/>
      <c r="N45" s="45"/>
      <c r="O45" s="58"/>
      <c r="P45" s="35"/>
    </row>
    <row r="46" spans="1:16" s="31" customFormat="1" ht="31.5" x14ac:dyDescent="0.25">
      <c r="A46" s="21">
        <v>39</v>
      </c>
      <c r="B46" s="20" t="s">
        <v>121</v>
      </c>
      <c r="C46" s="23" t="s">
        <v>127</v>
      </c>
      <c r="D46" s="45" t="str">
        <f>D19</f>
        <v>Х</v>
      </c>
      <c r="E46" s="45">
        <f t="shared" ref="E46:L46" si="10">E19</f>
        <v>1</v>
      </c>
      <c r="F46" s="45">
        <f t="shared" si="10"/>
        <v>1</v>
      </c>
      <c r="G46" s="45">
        <f t="shared" si="10"/>
        <v>1</v>
      </c>
      <c r="H46" s="45">
        <f t="shared" si="10"/>
        <v>1</v>
      </c>
      <c r="I46" s="45">
        <f t="shared" si="10"/>
        <v>1</v>
      </c>
      <c r="J46" s="45"/>
      <c r="K46" s="45">
        <f t="shared" si="10"/>
        <v>1</v>
      </c>
      <c r="L46" s="45">
        <f t="shared" si="10"/>
        <v>1</v>
      </c>
      <c r="M46" s="45"/>
      <c r="N46" s="45"/>
      <c r="O46" s="58"/>
      <c r="P46" s="35"/>
    </row>
    <row r="47" spans="1:16" s="31" customFormat="1" ht="79.5" customHeight="1" x14ac:dyDescent="0.25">
      <c r="A47" s="21">
        <v>40</v>
      </c>
      <c r="B47" s="32" t="s">
        <v>198</v>
      </c>
      <c r="C47" s="23" t="s">
        <v>199</v>
      </c>
      <c r="D47" s="45" t="str">
        <f>D23</f>
        <v>Х</v>
      </c>
      <c r="E47" s="45" t="str">
        <f t="shared" ref="E47:L47" si="11">E23</f>
        <v>ДА</v>
      </c>
      <c r="F47" s="45" t="str">
        <f t="shared" si="11"/>
        <v>ДА</v>
      </c>
      <c r="G47" s="45" t="str">
        <f t="shared" si="11"/>
        <v>ДА</v>
      </c>
      <c r="H47" s="45" t="str">
        <f t="shared" si="11"/>
        <v>ДА</v>
      </c>
      <c r="I47" s="45" t="str">
        <f t="shared" si="11"/>
        <v>ДА</v>
      </c>
      <c r="J47" s="45"/>
      <c r="K47" s="45" t="str">
        <f t="shared" si="11"/>
        <v>ДА</v>
      </c>
      <c r="L47" s="45" t="str">
        <f t="shared" si="11"/>
        <v>ДА</v>
      </c>
      <c r="M47" s="45"/>
      <c r="N47" s="45"/>
      <c r="O47" s="64"/>
      <c r="P47" s="35"/>
    </row>
    <row r="48" spans="1:16" s="31" customFormat="1" ht="52.5" customHeight="1" x14ac:dyDescent="0.25">
      <c r="A48" s="21">
        <v>41</v>
      </c>
      <c r="B48" s="32" t="s">
        <v>206</v>
      </c>
      <c r="C48" s="23" t="s">
        <v>128</v>
      </c>
      <c r="D48" s="23">
        <f>D21</f>
        <v>0.1</v>
      </c>
      <c r="E48" s="28" t="str">
        <f t="shared" ref="E48:L48" si="12">E21</f>
        <v>не менее 95,0</v>
      </c>
      <c r="F48" s="28">
        <f t="shared" si="12"/>
        <v>100</v>
      </c>
      <c r="G48" s="28" t="str">
        <f t="shared" si="12"/>
        <v>не менее 95,0</v>
      </c>
      <c r="H48" s="45">
        <f t="shared" si="12"/>
        <v>18</v>
      </c>
      <c r="I48" s="28" t="str">
        <f t="shared" si="12"/>
        <v>не менее 95,0</v>
      </c>
      <c r="J48" s="28"/>
      <c r="K48" s="28" t="str">
        <f t="shared" si="12"/>
        <v>не менее 95,0</v>
      </c>
      <c r="L48" s="28" t="str">
        <f t="shared" si="12"/>
        <v>не менее 95,0</v>
      </c>
      <c r="M48" s="28"/>
      <c r="N48" s="28"/>
      <c r="O48" s="58"/>
      <c r="P48" s="35"/>
    </row>
    <row r="49" spans="1:16" s="31" customFormat="1" ht="51.75" customHeight="1" x14ac:dyDescent="0.25">
      <c r="A49" s="21">
        <v>42</v>
      </c>
      <c r="B49" s="32" t="s">
        <v>201</v>
      </c>
      <c r="C49" s="23" t="s">
        <v>128</v>
      </c>
      <c r="D49" s="23">
        <f>D22</f>
        <v>0.1</v>
      </c>
      <c r="E49" s="28" t="str">
        <f t="shared" ref="E49:L49" si="13">E22</f>
        <v>не менее 100,0</v>
      </c>
      <c r="F49" s="28">
        <f t="shared" si="13"/>
        <v>100</v>
      </c>
      <c r="G49" s="28" t="str">
        <f t="shared" si="13"/>
        <v>не менее 100,0</v>
      </c>
      <c r="H49" s="45">
        <f t="shared" si="13"/>
        <v>100</v>
      </c>
      <c r="I49" s="28" t="str">
        <f t="shared" si="13"/>
        <v>не менее 100,0</v>
      </c>
      <c r="J49" s="28"/>
      <c r="K49" s="28" t="str">
        <f t="shared" si="13"/>
        <v>не менее 100,0</v>
      </c>
      <c r="L49" s="28" t="str">
        <f t="shared" si="13"/>
        <v>не менее 100,0</v>
      </c>
      <c r="M49" s="28"/>
      <c r="N49" s="28"/>
      <c r="O49" s="58"/>
      <c r="P49" s="35"/>
    </row>
    <row r="50" spans="1:16" s="31" customFormat="1" ht="48.75" customHeight="1" x14ac:dyDescent="0.25">
      <c r="A50" s="21">
        <v>43</v>
      </c>
      <c r="B50" s="33" t="s">
        <v>202</v>
      </c>
      <c r="C50" s="23" t="s">
        <v>199</v>
      </c>
      <c r="D50" s="23" t="s">
        <v>137</v>
      </c>
      <c r="E50" s="29" t="str">
        <f>E23</f>
        <v>ДА</v>
      </c>
      <c r="F50" s="29" t="str">
        <f t="shared" ref="F50:L50" si="14">F23</f>
        <v>ДА</v>
      </c>
      <c r="G50" s="29" t="str">
        <f t="shared" si="14"/>
        <v>ДА</v>
      </c>
      <c r="H50" s="29" t="str">
        <f t="shared" si="14"/>
        <v>ДА</v>
      </c>
      <c r="I50" s="29" t="str">
        <f t="shared" si="14"/>
        <v>ДА</v>
      </c>
      <c r="J50" s="29"/>
      <c r="K50" s="29" t="str">
        <f t="shared" si="14"/>
        <v>ДА</v>
      </c>
      <c r="L50" s="29" t="str">
        <f t="shared" si="14"/>
        <v>ДА</v>
      </c>
      <c r="M50" s="29"/>
      <c r="N50" s="29"/>
      <c r="O50" s="58"/>
      <c r="P50" s="35"/>
    </row>
    <row r="51" spans="1:16" s="31" customFormat="1" ht="53.25" customHeight="1" x14ac:dyDescent="0.25">
      <c r="A51" s="21">
        <v>44</v>
      </c>
      <c r="B51" s="33" t="s">
        <v>204</v>
      </c>
      <c r="C51" s="23" t="s">
        <v>127</v>
      </c>
      <c r="D51" s="23">
        <f>D24</f>
        <v>0.1</v>
      </c>
      <c r="E51" s="28" t="str">
        <f t="shared" ref="E51:L51" si="15">E24</f>
        <v>не менее 10,0</v>
      </c>
      <c r="F51" s="45">
        <f t="shared" si="15"/>
        <v>16</v>
      </c>
      <c r="G51" s="28" t="str">
        <f t="shared" si="15"/>
        <v>не менее 10,0</v>
      </c>
      <c r="H51" s="45">
        <f t="shared" si="15"/>
        <v>3</v>
      </c>
      <c r="I51" s="28" t="str">
        <f t="shared" si="15"/>
        <v>не менее 10,0</v>
      </c>
      <c r="J51" s="28"/>
      <c r="K51" s="28" t="str">
        <f t="shared" si="15"/>
        <v>не менее 10,0</v>
      </c>
      <c r="L51" s="28" t="str">
        <f t="shared" si="15"/>
        <v>не менее 10,0</v>
      </c>
      <c r="M51" s="28"/>
      <c r="N51" s="28"/>
      <c r="O51" s="28"/>
    </row>
    <row r="52" spans="1:16" ht="15.75" x14ac:dyDescent="0.25">
      <c r="A52" s="27"/>
      <c r="B52" s="27"/>
      <c r="C52" s="54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1:16" ht="15.75" x14ac:dyDescent="0.25">
      <c r="A53" s="27"/>
      <c r="B53" s="27"/>
      <c r="C53" s="54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6" ht="18.75" x14ac:dyDescent="0.3">
      <c r="A54" s="30" t="s">
        <v>230</v>
      </c>
      <c r="B54" s="30"/>
      <c r="C54" s="56"/>
      <c r="D54" s="30"/>
      <c r="E54" s="30"/>
      <c r="F54" s="30"/>
      <c r="G54" s="30"/>
      <c r="H54" s="30"/>
      <c r="I54" s="27"/>
      <c r="J54" s="27"/>
      <c r="K54" s="27"/>
      <c r="L54" s="27"/>
      <c r="M54" s="27"/>
      <c r="N54" s="27"/>
      <c r="O54" s="34" t="s">
        <v>231</v>
      </c>
    </row>
    <row r="55" spans="1:16" x14ac:dyDescent="0.25">
      <c r="A55" s="27" t="s">
        <v>144</v>
      </c>
      <c r="B55" s="27"/>
      <c r="C55" s="55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</row>
    <row r="60" spans="1:16" x14ac:dyDescent="0.25">
      <c r="A60" s="89" t="s">
        <v>177</v>
      </c>
      <c r="B60" s="89"/>
    </row>
    <row r="61" spans="1:16" x14ac:dyDescent="0.25">
      <c r="A61" s="49" t="s">
        <v>148</v>
      </c>
      <c r="B61" s="49"/>
    </row>
  </sheetData>
  <mergeCells count="18">
    <mergeCell ref="L1:O1"/>
    <mergeCell ref="L2:O2"/>
    <mergeCell ref="G5:H5"/>
    <mergeCell ref="I5:J5"/>
    <mergeCell ref="K4:L4"/>
    <mergeCell ref="M4:O6"/>
    <mergeCell ref="G4:J4"/>
    <mergeCell ref="B2:J2"/>
    <mergeCell ref="M9:O9"/>
    <mergeCell ref="M7:O7"/>
    <mergeCell ref="A60:B60"/>
    <mergeCell ref="A3:O3"/>
    <mergeCell ref="A4:A6"/>
    <mergeCell ref="B4:B6"/>
    <mergeCell ref="C4:C6"/>
    <mergeCell ref="D4:D6"/>
    <mergeCell ref="E4:F5"/>
    <mergeCell ref="M8:O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3"/>
  <sheetViews>
    <sheetView topLeftCell="A52" workbookViewId="0">
      <selection activeCell="Q65" sqref="A65:Q65"/>
    </sheetView>
  </sheetViews>
  <sheetFormatPr defaultRowHeight="15" x14ac:dyDescent="0.25"/>
  <cols>
    <col min="1" max="1" width="6.140625" style="31" customWidth="1"/>
    <col min="2" max="2" width="17.7109375" style="31" customWidth="1"/>
    <col min="3" max="3" width="52.5703125" style="31" customWidth="1"/>
    <col min="4" max="4" width="32.28515625" style="31" customWidth="1"/>
    <col min="5" max="6" width="9.140625" style="31"/>
    <col min="7" max="7" width="15.85546875" style="31" customWidth="1"/>
    <col min="8" max="8" width="9.140625" style="31"/>
    <col min="9" max="9" width="9.5703125" style="31" bestFit="1" customWidth="1"/>
    <col min="10" max="10" width="10.42578125" style="31" customWidth="1"/>
    <col min="11" max="11" width="12.85546875" style="31" bestFit="1" customWidth="1"/>
    <col min="12" max="12" width="9.7109375" style="31" customWidth="1"/>
    <col min="13" max="13" width="10.85546875" style="31" customWidth="1"/>
    <col min="14" max="14" width="11" style="31" customWidth="1"/>
    <col min="15" max="16" width="13.7109375" style="31" customWidth="1"/>
    <col min="17" max="17" width="15" style="31" customWidth="1"/>
    <col min="18" max="16384" width="9.140625" style="31"/>
  </cols>
  <sheetData>
    <row r="1" spans="1:17" ht="40.5" customHeight="1" x14ac:dyDescent="0.25">
      <c r="A1" s="42"/>
      <c r="B1" s="132" t="s">
        <v>153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42"/>
      <c r="N1" s="102" t="s">
        <v>31</v>
      </c>
      <c r="O1" s="102"/>
      <c r="P1" s="102"/>
      <c r="Q1" s="102"/>
    </row>
    <row r="2" spans="1:17" ht="75.75" customHeight="1" x14ac:dyDescent="0.3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15.75" x14ac:dyDescent="0.25">
      <c r="A3" s="91" t="s">
        <v>0</v>
      </c>
      <c r="B3" s="91" t="s">
        <v>17</v>
      </c>
      <c r="C3" s="91" t="s">
        <v>18</v>
      </c>
      <c r="D3" s="91" t="s">
        <v>19</v>
      </c>
      <c r="E3" s="97" t="s">
        <v>20</v>
      </c>
      <c r="F3" s="105"/>
      <c r="G3" s="105"/>
      <c r="H3" s="98"/>
      <c r="I3" s="86" t="s">
        <v>21</v>
      </c>
      <c r="J3" s="87"/>
      <c r="K3" s="87"/>
      <c r="L3" s="87"/>
      <c r="M3" s="87"/>
      <c r="N3" s="87"/>
      <c r="O3" s="87"/>
      <c r="P3" s="88"/>
      <c r="Q3" s="91" t="s">
        <v>22</v>
      </c>
    </row>
    <row r="4" spans="1:17" ht="45.75" customHeight="1" x14ac:dyDescent="0.25">
      <c r="A4" s="92"/>
      <c r="B4" s="92"/>
      <c r="C4" s="92"/>
      <c r="D4" s="92"/>
      <c r="E4" s="99"/>
      <c r="F4" s="109"/>
      <c r="G4" s="109"/>
      <c r="H4" s="100"/>
      <c r="I4" s="97" t="s">
        <v>23</v>
      </c>
      <c r="J4" s="98"/>
      <c r="K4" s="103" t="s">
        <v>24</v>
      </c>
      <c r="L4" s="110"/>
      <c r="M4" s="110"/>
      <c r="N4" s="104"/>
      <c r="O4" s="97" t="s">
        <v>25</v>
      </c>
      <c r="P4" s="98"/>
      <c r="Q4" s="92"/>
    </row>
    <row r="5" spans="1:17" ht="42" customHeight="1" x14ac:dyDescent="0.25">
      <c r="A5" s="92"/>
      <c r="B5" s="92"/>
      <c r="C5" s="92"/>
      <c r="D5" s="92"/>
      <c r="E5" s="130" t="s">
        <v>19</v>
      </c>
      <c r="F5" s="130" t="s">
        <v>26</v>
      </c>
      <c r="G5" s="130" t="s">
        <v>185</v>
      </c>
      <c r="H5" s="130" t="s">
        <v>186</v>
      </c>
      <c r="I5" s="99"/>
      <c r="J5" s="100"/>
      <c r="K5" s="103" t="s">
        <v>8</v>
      </c>
      <c r="L5" s="104"/>
      <c r="M5" s="103" t="s">
        <v>9</v>
      </c>
      <c r="N5" s="104"/>
      <c r="O5" s="99"/>
      <c r="P5" s="100"/>
      <c r="Q5" s="92"/>
    </row>
    <row r="6" spans="1:17" ht="15.75" x14ac:dyDescent="0.25">
      <c r="A6" s="93"/>
      <c r="B6" s="93"/>
      <c r="C6" s="93"/>
      <c r="D6" s="93"/>
      <c r="E6" s="131"/>
      <c r="F6" s="131"/>
      <c r="G6" s="131"/>
      <c r="H6" s="131"/>
      <c r="I6" s="23" t="s">
        <v>10</v>
      </c>
      <c r="J6" s="23" t="s">
        <v>11</v>
      </c>
      <c r="K6" s="23" t="s">
        <v>10</v>
      </c>
      <c r="L6" s="23" t="s">
        <v>11</v>
      </c>
      <c r="M6" s="23" t="s">
        <v>10</v>
      </c>
      <c r="N6" s="23" t="s">
        <v>11</v>
      </c>
      <c r="O6" s="23" t="s">
        <v>12</v>
      </c>
      <c r="P6" s="23" t="s">
        <v>13</v>
      </c>
      <c r="Q6" s="93"/>
    </row>
    <row r="7" spans="1:17" ht="15.75" x14ac:dyDescent="0.25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3">
        <v>16</v>
      </c>
      <c r="Q7" s="23">
        <v>17</v>
      </c>
    </row>
    <row r="8" spans="1:17" ht="30" customHeight="1" x14ac:dyDescent="0.25">
      <c r="A8" s="117">
        <v>1</v>
      </c>
      <c r="B8" s="123" t="s">
        <v>27</v>
      </c>
      <c r="C8" s="123" t="s">
        <v>184</v>
      </c>
      <c r="D8" s="67" t="s">
        <v>28</v>
      </c>
      <c r="E8" s="21" t="s">
        <v>137</v>
      </c>
      <c r="F8" s="51" t="s">
        <v>137</v>
      </c>
      <c r="G8" s="51" t="s">
        <v>154</v>
      </c>
      <c r="H8" s="21" t="s">
        <v>137</v>
      </c>
      <c r="I8" s="53">
        <f>I12+I22+I26</f>
        <v>71931.899999999994</v>
      </c>
      <c r="J8" s="53">
        <f t="shared" ref="J8:L8" si="0">J12+J22+J26</f>
        <v>71793.17</v>
      </c>
      <c r="K8" s="53">
        <f t="shared" si="0"/>
        <v>80528.3</v>
      </c>
      <c r="L8" s="53">
        <f t="shared" si="0"/>
        <v>42096</v>
      </c>
      <c r="M8" s="53">
        <f>M12+M22+M26</f>
        <v>0</v>
      </c>
      <c r="N8" s="53">
        <f>N12+N22+N26</f>
        <v>0</v>
      </c>
      <c r="O8" s="53">
        <f>O12+O22+O26</f>
        <v>63936.800000000003</v>
      </c>
      <c r="P8" s="53">
        <f>P12+P22+P26</f>
        <v>63936.800000000003</v>
      </c>
      <c r="Q8" s="67"/>
    </row>
    <row r="9" spans="1:17" ht="15.75" x14ac:dyDescent="0.25">
      <c r="A9" s="118"/>
      <c r="B9" s="124"/>
      <c r="C9" s="124"/>
      <c r="D9" s="67" t="s">
        <v>29</v>
      </c>
      <c r="E9" s="67"/>
      <c r="F9" s="21"/>
      <c r="G9" s="21"/>
      <c r="H9" s="67"/>
      <c r="I9" s="53">
        <f>I10+I11</f>
        <v>71931.899999999994</v>
      </c>
      <c r="J9" s="53">
        <f t="shared" ref="J9:P9" si="1">J10+J11</f>
        <v>71793.17</v>
      </c>
      <c r="K9" s="53">
        <f t="shared" si="1"/>
        <v>80528.299999999988</v>
      </c>
      <c r="L9" s="53">
        <f t="shared" si="1"/>
        <v>42096</v>
      </c>
      <c r="M9" s="53">
        <f t="shared" si="1"/>
        <v>0</v>
      </c>
      <c r="N9" s="53">
        <f t="shared" si="1"/>
        <v>0</v>
      </c>
      <c r="O9" s="53">
        <f t="shared" si="1"/>
        <v>63936.800000000003</v>
      </c>
      <c r="P9" s="53">
        <f t="shared" si="1"/>
        <v>63936.800000000003</v>
      </c>
      <c r="Q9" s="67"/>
    </row>
    <row r="10" spans="1:17" ht="47.25" x14ac:dyDescent="0.25">
      <c r="A10" s="118"/>
      <c r="B10" s="124"/>
      <c r="C10" s="124"/>
      <c r="D10" s="68" t="s">
        <v>160</v>
      </c>
      <c r="E10" s="51" t="s">
        <v>138</v>
      </c>
      <c r="F10" s="51" t="s">
        <v>137</v>
      </c>
      <c r="G10" s="51" t="s">
        <v>137</v>
      </c>
      <c r="H10" s="51" t="s">
        <v>137</v>
      </c>
      <c r="I10" s="53">
        <f>I14+I24+I28</f>
        <v>61262.5</v>
      </c>
      <c r="J10" s="53">
        <f t="shared" ref="J10:P10" si="2">J14++J24+J28</f>
        <v>61123.799999999996</v>
      </c>
      <c r="K10" s="53">
        <f t="shared" si="2"/>
        <v>68610.899999999994</v>
      </c>
      <c r="L10" s="53">
        <f t="shared" si="2"/>
        <v>36281.800000000003</v>
      </c>
      <c r="M10" s="53">
        <f t="shared" si="2"/>
        <v>0</v>
      </c>
      <c r="N10" s="53">
        <f t="shared" si="2"/>
        <v>0</v>
      </c>
      <c r="O10" s="53">
        <f t="shared" si="2"/>
        <v>52607.3</v>
      </c>
      <c r="P10" s="53">
        <f t="shared" si="2"/>
        <v>52607.3</v>
      </c>
      <c r="Q10" s="67"/>
    </row>
    <row r="11" spans="1:17" ht="37.5" customHeight="1" x14ac:dyDescent="0.25">
      <c r="A11" s="119"/>
      <c r="B11" s="124"/>
      <c r="C11" s="124"/>
      <c r="D11" s="68" t="s">
        <v>173</v>
      </c>
      <c r="E11" s="51" t="s">
        <v>137</v>
      </c>
      <c r="F11" s="51" t="s">
        <v>137</v>
      </c>
      <c r="G11" s="51" t="s">
        <v>137</v>
      </c>
      <c r="H11" s="51" t="s">
        <v>137</v>
      </c>
      <c r="I11" s="53">
        <f>I29</f>
        <v>10669.399999999998</v>
      </c>
      <c r="J11" s="53">
        <f t="shared" ref="J11:P11" si="3">J29</f>
        <v>10669.369999999997</v>
      </c>
      <c r="K11" s="53">
        <f t="shared" si="3"/>
        <v>11917.4</v>
      </c>
      <c r="L11" s="53">
        <f t="shared" si="3"/>
        <v>5814.2000000000007</v>
      </c>
      <c r="M11" s="53">
        <f t="shared" si="3"/>
        <v>0</v>
      </c>
      <c r="N11" s="53">
        <f t="shared" si="3"/>
        <v>0</v>
      </c>
      <c r="O11" s="53">
        <f t="shared" si="3"/>
        <v>11329.5</v>
      </c>
      <c r="P11" s="53">
        <f t="shared" si="3"/>
        <v>11329.5</v>
      </c>
      <c r="Q11" s="67"/>
    </row>
    <row r="12" spans="1:17" ht="32.25" customHeight="1" x14ac:dyDescent="0.25">
      <c r="A12" s="117">
        <v>2</v>
      </c>
      <c r="B12" s="120" t="s">
        <v>30</v>
      </c>
      <c r="C12" s="123" t="s">
        <v>187</v>
      </c>
      <c r="D12" s="67" t="s">
        <v>28</v>
      </c>
      <c r="E12" s="21" t="s">
        <v>137</v>
      </c>
      <c r="F12" s="21" t="s">
        <v>137</v>
      </c>
      <c r="G12" s="51" t="s">
        <v>155</v>
      </c>
      <c r="H12" s="21" t="s">
        <v>137</v>
      </c>
      <c r="I12" s="53">
        <f>I16+I17++I18+I19+I20</f>
        <v>52927.199999999997</v>
      </c>
      <c r="J12" s="53">
        <f t="shared" ref="J12" si="4">J16+J17++J18+J19+J20</f>
        <v>52927.199999999997</v>
      </c>
      <c r="K12" s="53">
        <f>K13</f>
        <v>59020.4</v>
      </c>
      <c r="L12" s="53">
        <f t="shared" ref="L12:P12" si="5">L13</f>
        <v>32108.400000000001</v>
      </c>
      <c r="M12" s="53">
        <f t="shared" si="5"/>
        <v>0</v>
      </c>
      <c r="N12" s="53">
        <f t="shared" si="5"/>
        <v>0</v>
      </c>
      <c r="O12" s="53">
        <f t="shared" si="5"/>
        <v>43889.9</v>
      </c>
      <c r="P12" s="53">
        <f t="shared" si="5"/>
        <v>43889.9</v>
      </c>
      <c r="Q12" s="67"/>
    </row>
    <row r="13" spans="1:17" ht="15.75" x14ac:dyDescent="0.25">
      <c r="A13" s="118"/>
      <c r="B13" s="121"/>
      <c r="C13" s="124"/>
      <c r="D13" s="67" t="s">
        <v>29</v>
      </c>
      <c r="E13" s="67"/>
      <c r="F13" s="21"/>
      <c r="G13" s="21"/>
      <c r="H13" s="67"/>
      <c r="I13" s="53">
        <f>I14</f>
        <v>52927.199999999997</v>
      </c>
      <c r="J13" s="53">
        <f t="shared" ref="J13:P13" si="6">J14</f>
        <v>52927.199999999997</v>
      </c>
      <c r="K13" s="53">
        <f t="shared" si="6"/>
        <v>59020.4</v>
      </c>
      <c r="L13" s="53">
        <f t="shared" si="6"/>
        <v>32108.400000000001</v>
      </c>
      <c r="M13" s="53">
        <f t="shared" si="6"/>
        <v>0</v>
      </c>
      <c r="N13" s="53">
        <f t="shared" si="6"/>
        <v>0</v>
      </c>
      <c r="O13" s="53">
        <f t="shared" si="6"/>
        <v>43889.9</v>
      </c>
      <c r="P13" s="53">
        <f t="shared" si="6"/>
        <v>43889.9</v>
      </c>
      <c r="Q13" s="67"/>
    </row>
    <row r="14" spans="1:17" ht="48.75" customHeight="1" x14ac:dyDescent="0.25">
      <c r="A14" s="119"/>
      <c r="B14" s="122"/>
      <c r="C14" s="125"/>
      <c r="D14" s="68" t="s">
        <v>160</v>
      </c>
      <c r="E14" s="51" t="s">
        <v>138</v>
      </c>
      <c r="F14" s="21" t="s">
        <v>137</v>
      </c>
      <c r="G14" s="21" t="s">
        <v>137</v>
      </c>
      <c r="H14" s="21" t="s">
        <v>137</v>
      </c>
      <c r="I14" s="53">
        <f>I15+I16+I17+I18+I19+I20+I21</f>
        <v>52927.199999999997</v>
      </c>
      <c r="J14" s="53">
        <f t="shared" ref="J14:P14" si="7">J15+J16+J17+J18+J19+J20+J21</f>
        <v>52927.199999999997</v>
      </c>
      <c r="K14" s="53">
        <f t="shared" si="7"/>
        <v>59020.4</v>
      </c>
      <c r="L14" s="53">
        <f t="shared" si="7"/>
        <v>32108.400000000001</v>
      </c>
      <c r="M14" s="53">
        <f t="shared" si="7"/>
        <v>0</v>
      </c>
      <c r="N14" s="53">
        <f t="shared" si="7"/>
        <v>0</v>
      </c>
      <c r="O14" s="53">
        <f t="shared" si="7"/>
        <v>43889.9</v>
      </c>
      <c r="P14" s="53">
        <f t="shared" si="7"/>
        <v>43889.9</v>
      </c>
      <c r="Q14" s="67"/>
    </row>
    <row r="15" spans="1:17" ht="127.5" customHeight="1" x14ac:dyDescent="0.25">
      <c r="A15" s="21">
        <v>3</v>
      </c>
      <c r="B15" s="69" t="s">
        <v>158</v>
      </c>
      <c r="C15" s="70" t="s">
        <v>219</v>
      </c>
      <c r="D15" s="68" t="s">
        <v>160</v>
      </c>
      <c r="E15" s="51" t="s">
        <v>138</v>
      </c>
      <c r="F15" s="21">
        <v>1403</v>
      </c>
      <c r="G15" s="21">
        <v>110010480</v>
      </c>
      <c r="H15" s="21">
        <v>540</v>
      </c>
      <c r="I15" s="53">
        <v>0</v>
      </c>
      <c r="J15" s="53">
        <v>0</v>
      </c>
      <c r="K15" s="53">
        <v>34.799999999999997</v>
      </c>
      <c r="L15" s="53">
        <v>19.3</v>
      </c>
      <c r="M15" s="53">
        <v>0</v>
      </c>
      <c r="N15" s="53">
        <v>0</v>
      </c>
      <c r="O15" s="53">
        <v>0</v>
      </c>
      <c r="P15" s="53">
        <v>0</v>
      </c>
      <c r="Q15" s="67"/>
    </row>
    <row r="16" spans="1:17" ht="48" customHeight="1" x14ac:dyDescent="0.25">
      <c r="A16" s="21">
        <v>4</v>
      </c>
      <c r="B16" s="69" t="s">
        <v>162</v>
      </c>
      <c r="C16" s="71" t="s">
        <v>159</v>
      </c>
      <c r="D16" s="68" t="s">
        <v>160</v>
      </c>
      <c r="E16" s="51" t="s">
        <v>138</v>
      </c>
      <c r="F16" s="21">
        <v>1401</v>
      </c>
      <c r="G16" s="51" t="s">
        <v>161</v>
      </c>
      <c r="H16" s="21">
        <v>511</v>
      </c>
      <c r="I16" s="53">
        <v>10793.5</v>
      </c>
      <c r="J16" s="53">
        <v>10793.5</v>
      </c>
      <c r="K16" s="53">
        <v>11354.7</v>
      </c>
      <c r="L16" s="53">
        <v>5677.2</v>
      </c>
      <c r="M16" s="53">
        <v>0</v>
      </c>
      <c r="N16" s="53">
        <v>0</v>
      </c>
      <c r="O16" s="53">
        <v>9002.6</v>
      </c>
      <c r="P16" s="53">
        <v>9002.6</v>
      </c>
      <c r="Q16" s="67"/>
    </row>
    <row r="17" spans="1:17" ht="46.5" customHeight="1" x14ac:dyDescent="0.25">
      <c r="A17" s="21">
        <v>4</v>
      </c>
      <c r="B17" s="69" t="s">
        <v>165</v>
      </c>
      <c r="C17" s="71" t="s">
        <v>194</v>
      </c>
      <c r="D17" s="68" t="s">
        <v>160</v>
      </c>
      <c r="E17" s="51" t="s">
        <v>138</v>
      </c>
      <c r="F17" s="21">
        <v>1403</v>
      </c>
      <c r="G17" s="51" t="s">
        <v>193</v>
      </c>
      <c r="H17" s="21">
        <v>540</v>
      </c>
      <c r="I17" s="53">
        <v>220.3</v>
      </c>
      <c r="J17" s="53">
        <v>220.3</v>
      </c>
      <c r="K17" s="53">
        <v>1820.9</v>
      </c>
      <c r="L17" s="53">
        <v>1820.9</v>
      </c>
      <c r="M17" s="53">
        <v>0</v>
      </c>
      <c r="N17" s="53">
        <v>0</v>
      </c>
      <c r="O17" s="53">
        <v>0</v>
      </c>
      <c r="P17" s="53">
        <v>0</v>
      </c>
      <c r="Q17" s="67"/>
    </row>
    <row r="18" spans="1:17" ht="47.25" x14ac:dyDescent="0.25">
      <c r="A18" s="21">
        <v>5</v>
      </c>
      <c r="B18" s="69" t="s">
        <v>168</v>
      </c>
      <c r="C18" s="71" t="s">
        <v>163</v>
      </c>
      <c r="D18" s="68" t="s">
        <v>160</v>
      </c>
      <c r="E18" s="51" t="s">
        <v>138</v>
      </c>
      <c r="F18" s="21">
        <v>1401</v>
      </c>
      <c r="G18" s="51" t="s">
        <v>164</v>
      </c>
      <c r="H18" s="21">
        <v>511</v>
      </c>
      <c r="I18" s="53">
        <v>16786.400000000001</v>
      </c>
      <c r="J18" s="53">
        <v>16786.400000000001</v>
      </c>
      <c r="K18" s="53">
        <v>22030.9</v>
      </c>
      <c r="L18" s="53">
        <v>14641</v>
      </c>
      <c r="M18" s="53">
        <v>0</v>
      </c>
      <c r="N18" s="53">
        <v>0</v>
      </c>
      <c r="O18" s="53">
        <v>18132.400000000001</v>
      </c>
      <c r="P18" s="53">
        <v>18132.400000000001</v>
      </c>
      <c r="Q18" s="67"/>
    </row>
    <row r="19" spans="1:17" ht="94.5" x14ac:dyDescent="0.25">
      <c r="A19" s="21">
        <v>6</v>
      </c>
      <c r="B19" s="69" t="s">
        <v>179</v>
      </c>
      <c r="C19" s="71" t="s">
        <v>167</v>
      </c>
      <c r="D19" s="68" t="s">
        <v>160</v>
      </c>
      <c r="E19" s="51" t="s">
        <v>138</v>
      </c>
      <c r="F19" s="21">
        <v>1401</v>
      </c>
      <c r="G19" s="51" t="s">
        <v>166</v>
      </c>
      <c r="H19" s="21">
        <v>511</v>
      </c>
      <c r="I19" s="53">
        <v>85.8</v>
      </c>
      <c r="J19" s="53">
        <v>85.8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67"/>
    </row>
    <row r="20" spans="1:17" ht="47.25" x14ac:dyDescent="0.25">
      <c r="A20" s="72">
        <v>7</v>
      </c>
      <c r="B20" s="73" t="s">
        <v>213</v>
      </c>
      <c r="C20" s="74" t="s">
        <v>169</v>
      </c>
      <c r="D20" s="68" t="s">
        <v>160</v>
      </c>
      <c r="E20" s="51" t="s">
        <v>138</v>
      </c>
      <c r="F20" s="21">
        <v>1403</v>
      </c>
      <c r="G20" s="51" t="s">
        <v>170</v>
      </c>
      <c r="H20" s="21">
        <v>540</v>
      </c>
      <c r="I20" s="53">
        <v>25041.200000000001</v>
      </c>
      <c r="J20" s="53">
        <v>25041.200000000001</v>
      </c>
      <c r="K20" s="53">
        <v>22621.7</v>
      </c>
      <c r="L20" s="53">
        <v>9875.6</v>
      </c>
      <c r="M20" s="53">
        <v>0</v>
      </c>
      <c r="N20" s="53">
        <v>0</v>
      </c>
      <c r="O20" s="53">
        <v>16754.900000000001</v>
      </c>
      <c r="P20" s="53">
        <v>16754.900000000001</v>
      </c>
      <c r="Q20" s="67"/>
    </row>
    <row r="21" spans="1:17" ht="47.25" x14ac:dyDescent="0.25">
      <c r="A21" s="72">
        <v>7</v>
      </c>
      <c r="B21" s="73" t="s">
        <v>214</v>
      </c>
      <c r="C21" s="74" t="s">
        <v>220</v>
      </c>
      <c r="D21" s="68" t="s">
        <v>160</v>
      </c>
      <c r="E21" s="51" t="s">
        <v>138</v>
      </c>
      <c r="F21" s="21">
        <v>1403</v>
      </c>
      <c r="G21" s="51" t="s">
        <v>221</v>
      </c>
      <c r="H21" s="21">
        <v>540</v>
      </c>
      <c r="I21" s="53">
        <v>0</v>
      </c>
      <c r="J21" s="53">
        <v>0</v>
      </c>
      <c r="K21" s="53">
        <v>1157.4000000000001</v>
      </c>
      <c r="L21" s="53">
        <v>74.400000000000006</v>
      </c>
      <c r="M21" s="53">
        <v>0</v>
      </c>
      <c r="N21" s="53">
        <v>0</v>
      </c>
      <c r="O21" s="53">
        <v>0</v>
      </c>
      <c r="P21" s="53">
        <v>0</v>
      </c>
      <c r="Q21" s="67"/>
    </row>
    <row r="22" spans="1:17" ht="30" customHeight="1" x14ac:dyDescent="0.25">
      <c r="A22" s="117">
        <v>8</v>
      </c>
      <c r="B22" s="120" t="s">
        <v>119</v>
      </c>
      <c r="C22" s="123" t="s">
        <v>188</v>
      </c>
      <c r="D22" s="67" t="s">
        <v>28</v>
      </c>
      <c r="E22" s="21" t="s">
        <v>137</v>
      </c>
      <c r="F22" s="21" t="s">
        <v>137</v>
      </c>
      <c r="G22" s="51" t="s">
        <v>156</v>
      </c>
      <c r="H22" s="21" t="s">
        <v>137</v>
      </c>
      <c r="I22" s="53">
        <f>I23</f>
        <v>9.5</v>
      </c>
      <c r="J22" s="53">
        <f t="shared" ref="J22:P22" si="8">J23</f>
        <v>9.5</v>
      </c>
      <c r="K22" s="53">
        <f>K23</f>
        <v>50</v>
      </c>
      <c r="L22" s="53">
        <v>8.3000000000000007</v>
      </c>
      <c r="M22" s="53">
        <f t="shared" si="8"/>
        <v>0</v>
      </c>
      <c r="N22" s="53">
        <f t="shared" si="8"/>
        <v>0</v>
      </c>
      <c r="O22" s="53">
        <f t="shared" si="8"/>
        <v>50</v>
      </c>
      <c r="P22" s="53">
        <f t="shared" si="8"/>
        <v>50</v>
      </c>
      <c r="Q22" s="67"/>
    </row>
    <row r="23" spans="1:17" ht="15.75" x14ac:dyDescent="0.25">
      <c r="A23" s="118"/>
      <c r="B23" s="121"/>
      <c r="C23" s="124"/>
      <c r="D23" s="67" t="s">
        <v>29</v>
      </c>
      <c r="E23" s="21"/>
      <c r="F23" s="21"/>
      <c r="G23" s="21"/>
      <c r="H23" s="67"/>
      <c r="I23" s="53">
        <f>I25</f>
        <v>9.5</v>
      </c>
      <c r="J23" s="53">
        <f t="shared" ref="J23:P23" si="9">J25</f>
        <v>9.5</v>
      </c>
      <c r="K23" s="53">
        <f t="shared" si="9"/>
        <v>50</v>
      </c>
      <c r="L23" s="53">
        <f t="shared" si="9"/>
        <v>8.3000000000000007</v>
      </c>
      <c r="M23" s="53">
        <f t="shared" si="9"/>
        <v>0</v>
      </c>
      <c r="N23" s="53">
        <f t="shared" si="9"/>
        <v>0</v>
      </c>
      <c r="O23" s="53">
        <f t="shared" si="9"/>
        <v>50</v>
      </c>
      <c r="P23" s="53">
        <f t="shared" si="9"/>
        <v>50</v>
      </c>
      <c r="Q23" s="67"/>
    </row>
    <row r="24" spans="1:17" ht="50.25" customHeight="1" x14ac:dyDescent="0.25">
      <c r="A24" s="119"/>
      <c r="B24" s="122"/>
      <c r="C24" s="125"/>
      <c r="D24" s="68" t="s">
        <v>160</v>
      </c>
      <c r="E24" s="51" t="s">
        <v>138</v>
      </c>
      <c r="F24" s="21" t="s">
        <v>137</v>
      </c>
      <c r="G24" s="21" t="s">
        <v>137</v>
      </c>
      <c r="H24" s="21" t="s">
        <v>137</v>
      </c>
      <c r="I24" s="53">
        <f>I25</f>
        <v>9.5</v>
      </c>
      <c r="J24" s="53">
        <f t="shared" ref="J24:P24" si="10">J25</f>
        <v>9.5</v>
      </c>
      <c r="K24" s="53">
        <f t="shared" si="10"/>
        <v>50</v>
      </c>
      <c r="L24" s="53">
        <f t="shared" si="10"/>
        <v>8.3000000000000007</v>
      </c>
      <c r="M24" s="53">
        <f t="shared" si="10"/>
        <v>0</v>
      </c>
      <c r="N24" s="53">
        <f t="shared" si="10"/>
        <v>0</v>
      </c>
      <c r="O24" s="53">
        <f t="shared" si="10"/>
        <v>50</v>
      </c>
      <c r="P24" s="53">
        <f t="shared" si="10"/>
        <v>50</v>
      </c>
      <c r="Q24" s="67"/>
    </row>
    <row r="25" spans="1:17" ht="47.25" x14ac:dyDescent="0.25">
      <c r="A25" s="72">
        <v>9</v>
      </c>
      <c r="B25" s="73" t="s">
        <v>158</v>
      </c>
      <c r="C25" s="74" t="s">
        <v>171</v>
      </c>
      <c r="D25" s="68" t="s">
        <v>160</v>
      </c>
      <c r="E25" s="51" t="s">
        <v>138</v>
      </c>
      <c r="F25" s="21">
        <v>1301</v>
      </c>
      <c r="G25" s="51" t="s">
        <v>175</v>
      </c>
      <c r="H25" s="21">
        <v>730</v>
      </c>
      <c r="I25" s="53">
        <v>9.5</v>
      </c>
      <c r="J25" s="53">
        <v>9.5</v>
      </c>
      <c r="K25" s="53">
        <v>50</v>
      </c>
      <c r="L25" s="53">
        <v>8.3000000000000007</v>
      </c>
      <c r="M25" s="53">
        <v>0</v>
      </c>
      <c r="N25" s="53">
        <v>0</v>
      </c>
      <c r="O25" s="53">
        <v>50</v>
      </c>
      <c r="P25" s="53">
        <v>50</v>
      </c>
      <c r="Q25" s="67"/>
    </row>
    <row r="26" spans="1:17" ht="27" customHeight="1" x14ac:dyDescent="0.25">
      <c r="A26" s="117">
        <v>10</v>
      </c>
      <c r="B26" s="120" t="s">
        <v>103</v>
      </c>
      <c r="C26" s="123" t="s">
        <v>191</v>
      </c>
      <c r="D26" s="67" t="s">
        <v>28</v>
      </c>
      <c r="E26" s="21" t="s">
        <v>137</v>
      </c>
      <c r="F26" s="21" t="s">
        <v>137</v>
      </c>
      <c r="G26" s="51" t="s">
        <v>157</v>
      </c>
      <c r="H26" s="21" t="s">
        <v>137</v>
      </c>
      <c r="I26" s="53">
        <f>I30+I31+I32+I50+I51+I52+I53+I54+I57+I58+I59+I60+I61+I62+I33+I34+I35+I36+I37+I42+I43+I44+I45</f>
        <v>18995.199999999997</v>
      </c>
      <c r="J26" s="53">
        <f>J30+J31+J32+J50+J51+J52+J53+J54+J57+J58+J59+J60+J61+J62+J33+J34+J35+J36+J37+J42+J43+J44+J45</f>
        <v>18856.469999999998</v>
      </c>
      <c r="K26" s="53">
        <f>K30+K31+K32+K50+K51+K52+K53+K54+K57+K58+K59+K60+K61+K62+K33+K34+K35+K36+K37+K42+K43+K44+K45++K38+K39+K40+K41+K46+K47+K48+K49+K55+K56</f>
        <v>21457.9</v>
      </c>
      <c r="L26" s="53">
        <f>L30+L31+L32+L50+L51+L52+L53+L54+L57+L58+L59+L60+L61+L62+L33+L34+L35+L36+L37+L42+L43+L44+L45++L38+L39+L40+L41+L46+L47+L48+L49+L55+L56</f>
        <v>9979.3000000000029</v>
      </c>
      <c r="M26" s="53">
        <f>M30+M31+M32+M50+M51+M52+M53+M54+M57+M58+M59+M60+M61+M62+M33+M34+M35+M36+M37+M42+M43+M44+M45</f>
        <v>0</v>
      </c>
      <c r="N26" s="53">
        <f>N30+N31+N32+N50+N51+N52+N53+N54+N57+N58+N59+N60+N61+N62+N33+N34+N35+N36+N37+N42+N43+N44+N45</f>
        <v>0</v>
      </c>
      <c r="O26" s="53">
        <f>O30+O31+O32+O50+O51+O52+O53+O54+O57+O58+O59+O60+O61+O62+O33+O34+O35+O36+O37+O42+O43+O44+O45</f>
        <v>19996.900000000001</v>
      </c>
      <c r="P26" s="53">
        <f>P30+P31+P32+P50+P51+P52+P53+P54+P57+P58+P59+P60+P61+P62+P33+P34+P35+P36+P37+P42+P43+P44+P45</f>
        <v>19996.900000000001</v>
      </c>
      <c r="Q26" s="53"/>
    </row>
    <row r="27" spans="1:17" ht="15.75" x14ac:dyDescent="0.25">
      <c r="A27" s="118"/>
      <c r="B27" s="121"/>
      <c r="C27" s="124"/>
      <c r="D27" s="67" t="s">
        <v>29</v>
      </c>
      <c r="E27" s="21"/>
      <c r="F27" s="21"/>
      <c r="G27" s="21"/>
      <c r="H27" s="67"/>
      <c r="I27" s="53">
        <f>I28+I29</f>
        <v>18995.199999999997</v>
      </c>
      <c r="J27" s="53">
        <f>J28+J29</f>
        <v>18856.469999999998</v>
      </c>
      <c r="K27" s="53">
        <f>K28+K29</f>
        <v>21457.9</v>
      </c>
      <c r="L27" s="53">
        <f t="shared" ref="L27:P27" si="11">L28+L29</f>
        <v>9979.2999999999993</v>
      </c>
      <c r="M27" s="53">
        <f t="shared" si="11"/>
        <v>0</v>
      </c>
      <c r="N27" s="53">
        <f t="shared" si="11"/>
        <v>0</v>
      </c>
      <c r="O27" s="53">
        <f t="shared" si="11"/>
        <v>19996.900000000001</v>
      </c>
      <c r="P27" s="53">
        <f t="shared" si="11"/>
        <v>19996.900000000001</v>
      </c>
      <c r="Q27" s="53"/>
    </row>
    <row r="28" spans="1:17" ht="47.25" x14ac:dyDescent="0.25">
      <c r="A28" s="118"/>
      <c r="B28" s="121"/>
      <c r="C28" s="124"/>
      <c r="D28" s="68" t="s">
        <v>160</v>
      </c>
      <c r="E28" s="51" t="s">
        <v>138</v>
      </c>
      <c r="F28" s="21" t="s">
        <v>137</v>
      </c>
      <c r="G28" s="21" t="s">
        <v>137</v>
      </c>
      <c r="H28" s="21" t="s">
        <v>137</v>
      </c>
      <c r="I28" s="53">
        <f>I30+I31+I34+I35+I42+I43+I50+I51+I52+I53+I54+I38+I39+I46+I47+I55+I56</f>
        <v>8325.7999999999993</v>
      </c>
      <c r="J28" s="53">
        <f t="shared" ref="J28:P28" si="12">J30+J31+J34+J35+J42+J43+J50+J51+J52+J53+J54+J38+J39+J46+J47+J55+J56</f>
        <v>8187.0999999999995</v>
      </c>
      <c r="K28" s="53">
        <f t="shared" si="12"/>
        <v>9540.5</v>
      </c>
      <c r="L28" s="53">
        <f t="shared" si="12"/>
        <v>4165.0999999999995</v>
      </c>
      <c r="M28" s="53">
        <f t="shared" si="12"/>
        <v>0</v>
      </c>
      <c r="N28" s="53">
        <f t="shared" si="12"/>
        <v>0</v>
      </c>
      <c r="O28" s="53">
        <f t="shared" si="12"/>
        <v>8667.4</v>
      </c>
      <c r="P28" s="53">
        <f t="shared" si="12"/>
        <v>8667.4</v>
      </c>
      <c r="Q28" s="53"/>
    </row>
    <row r="29" spans="1:17" ht="47.25" x14ac:dyDescent="0.25">
      <c r="A29" s="119"/>
      <c r="B29" s="122"/>
      <c r="C29" s="125"/>
      <c r="D29" s="68" t="s">
        <v>173</v>
      </c>
      <c r="E29" s="21" t="s">
        <v>137</v>
      </c>
      <c r="F29" s="21" t="s">
        <v>137</v>
      </c>
      <c r="G29" s="21" t="s">
        <v>137</v>
      </c>
      <c r="H29" s="21" t="s">
        <v>137</v>
      </c>
      <c r="I29" s="53">
        <f>I32+I33+I36+I37+I44+I45+I57+I58+I59+I60+I61+I62+I48+I40+I41</f>
        <v>10669.399999999998</v>
      </c>
      <c r="J29" s="53">
        <f>J32+J33+J36+J37+J44+J45+J57+J58+J59+J60+J61+J62+J48+J40</f>
        <v>10669.369999999997</v>
      </c>
      <c r="K29" s="53">
        <f>K32+K33+K36+K37+K44+K45+K57+K58+K59+K60+K61+K62+K48+K40+K41+K49</f>
        <v>11917.4</v>
      </c>
      <c r="L29" s="53">
        <f>L32+L33+L36+L37+L44+L45+L57+L58+L59+L60+L61+L62+L48+L40</f>
        <v>5814.2000000000007</v>
      </c>
      <c r="M29" s="53">
        <f>M32+M33+M57+M58+M59+M60+M61+M62</f>
        <v>0</v>
      </c>
      <c r="N29" s="53">
        <f>N32+N33+N57+N58+N59+N60+N61+N62</f>
        <v>0</v>
      </c>
      <c r="O29" s="53">
        <f>O32+O33+O57+O58+O59+O60+O61+O62</f>
        <v>11329.5</v>
      </c>
      <c r="P29" s="53">
        <f>P32+P33+P57+P58+P59+P60+P61+P62</f>
        <v>11329.5</v>
      </c>
      <c r="Q29" s="53"/>
    </row>
    <row r="30" spans="1:17" ht="29.25" customHeight="1" x14ac:dyDescent="0.25">
      <c r="A30" s="117">
        <v>11</v>
      </c>
      <c r="B30" s="120" t="s">
        <v>158</v>
      </c>
      <c r="C30" s="123" t="s">
        <v>196</v>
      </c>
      <c r="D30" s="113" t="s">
        <v>160</v>
      </c>
      <c r="E30" s="115" t="s">
        <v>138</v>
      </c>
      <c r="F30" s="115" t="s">
        <v>189</v>
      </c>
      <c r="G30" s="115" t="s">
        <v>197</v>
      </c>
      <c r="H30" s="21">
        <v>121</v>
      </c>
      <c r="I30" s="53">
        <v>34.799999999999997</v>
      </c>
      <c r="J30" s="53">
        <v>34.799999999999997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0</v>
      </c>
      <c r="Q30" s="67"/>
    </row>
    <row r="31" spans="1:17" ht="42" customHeight="1" x14ac:dyDescent="0.25">
      <c r="A31" s="118"/>
      <c r="B31" s="121"/>
      <c r="C31" s="124"/>
      <c r="D31" s="114"/>
      <c r="E31" s="116"/>
      <c r="F31" s="116"/>
      <c r="G31" s="116"/>
      <c r="H31" s="21">
        <v>129</v>
      </c>
      <c r="I31" s="53">
        <v>14.2</v>
      </c>
      <c r="J31" s="53">
        <v>14.2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67"/>
    </row>
    <row r="32" spans="1:17" ht="48" customHeight="1" x14ac:dyDescent="0.25">
      <c r="A32" s="118"/>
      <c r="B32" s="121"/>
      <c r="C32" s="124"/>
      <c r="D32" s="113" t="s">
        <v>173</v>
      </c>
      <c r="E32" s="115" t="s">
        <v>138</v>
      </c>
      <c r="F32" s="115" t="s">
        <v>190</v>
      </c>
      <c r="G32" s="115" t="s">
        <v>197</v>
      </c>
      <c r="H32" s="21">
        <v>121</v>
      </c>
      <c r="I32" s="53">
        <v>38</v>
      </c>
      <c r="J32" s="53">
        <v>38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67"/>
    </row>
    <row r="33" spans="1:17" ht="26.25" customHeight="1" x14ac:dyDescent="0.25">
      <c r="A33" s="119"/>
      <c r="B33" s="122"/>
      <c r="C33" s="125"/>
      <c r="D33" s="114"/>
      <c r="E33" s="116"/>
      <c r="F33" s="116"/>
      <c r="G33" s="116"/>
      <c r="H33" s="21">
        <v>129</v>
      </c>
      <c r="I33" s="53">
        <v>11.5</v>
      </c>
      <c r="J33" s="53">
        <v>11.5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67"/>
    </row>
    <row r="34" spans="1:17" ht="45.75" customHeight="1" x14ac:dyDescent="0.25">
      <c r="A34" s="117">
        <v>12</v>
      </c>
      <c r="B34" s="120" t="s">
        <v>162</v>
      </c>
      <c r="C34" s="123" t="s">
        <v>210</v>
      </c>
      <c r="D34" s="113" t="s">
        <v>160</v>
      </c>
      <c r="E34" s="112" t="s">
        <v>138</v>
      </c>
      <c r="F34" s="112" t="s">
        <v>189</v>
      </c>
      <c r="G34" s="112" t="s">
        <v>209</v>
      </c>
      <c r="H34" s="21">
        <v>121</v>
      </c>
      <c r="I34" s="53">
        <v>1.2</v>
      </c>
      <c r="J34" s="53">
        <v>1.2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67"/>
    </row>
    <row r="35" spans="1:17" ht="46.5" customHeight="1" x14ac:dyDescent="0.25">
      <c r="A35" s="118"/>
      <c r="B35" s="121"/>
      <c r="C35" s="124"/>
      <c r="D35" s="114"/>
      <c r="E35" s="112"/>
      <c r="F35" s="112"/>
      <c r="G35" s="112"/>
      <c r="H35" s="21">
        <v>129</v>
      </c>
      <c r="I35" s="53">
        <v>0.3</v>
      </c>
      <c r="J35" s="53">
        <v>0.3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67"/>
    </row>
    <row r="36" spans="1:17" ht="28.5" customHeight="1" x14ac:dyDescent="0.25">
      <c r="A36" s="118"/>
      <c r="B36" s="121"/>
      <c r="C36" s="124"/>
      <c r="D36" s="113" t="s">
        <v>173</v>
      </c>
      <c r="E36" s="112" t="s">
        <v>138</v>
      </c>
      <c r="F36" s="115" t="s">
        <v>190</v>
      </c>
      <c r="G36" s="112" t="s">
        <v>209</v>
      </c>
      <c r="H36" s="21">
        <v>121</v>
      </c>
      <c r="I36" s="53">
        <v>0.8</v>
      </c>
      <c r="J36" s="53">
        <v>0.8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0</v>
      </c>
      <c r="Q36" s="67"/>
    </row>
    <row r="37" spans="1:17" ht="51.75" customHeight="1" x14ac:dyDescent="0.25">
      <c r="A37" s="119"/>
      <c r="B37" s="122"/>
      <c r="C37" s="125"/>
      <c r="D37" s="114"/>
      <c r="E37" s="112"/>
      <c r="F37" s="116"/>
      <c r="G37" s="112"/>
      <c r="H37" s="21">
        <v>129</v>
      </c>
      <c r="I37" s="53">
        <v>0.4</v>
      </c>
      <c r="J37" s="53">
        <v>0.4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67"/>
    </row>
    <row r="38" spans="1:17" ht="51.75" customHeight="1" x14ac:dyDescent="0.25">
      <c r="A38" s="117">
        <v>13</v>
      </c>
      <c r="B38" s="120" t="s">
        <v>165</v>
      </c>
      <c r="C38" s="123" t="s">
        <v>216</v>
      </c>
      <c r="D38" s="113" t="s">
        <v>160</v>
      </c>
      <c r="E38" s="115" t="s">
        <v>138</v>
      </c>
      <c r="F38" s="112" t="s">
        <v>189</v>
      </c>
      <c r="G38" s="112" t="s">
        <v>215</v>
      </c>
      <c r="H38" s="21">
        <v>121</v>
      </c>
      <c r="I38" s="53">
        <v>0</v>
      </c>
      <c r="J38" s="53">
        <v>0</v>
      </c>
      <c r="K38" s="53">
        <v>935.5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67"/>
    </row>
    <row r="39" spans="1:17" ht="51.75" customHeight="1" x14ac:dyDescent="0.25">
      <c r="A39" s="118"/>
      <c r="B39" s="121"/>
      <c r="C39" s="124"/>
      <c r="D39" s="114"/>
      <c r="E39" s="126"/>
      <c r="F39" s="112"/>
      <c r="G39" s="112"/>
      <c r="H39" s="21">
        <v>129</v>
      </c>
      <c r="I39" s="53">
        <v>0</v>
      </c>
      <c r="J39" s="53">
        <v>0</v>
      </c>
      <c r="K39" s="53">
        <v>282.5</v>
      </c>
      <c r="L39" s="53">
        <v>0</v>
      </c>
      <c r="M39" s="53">
        <v>0</v>
      </c>
      <c r="N39" s="53">
        <v>0</v>
      </c>
      <c r="O39" s="53">
        <v>0</v>
      </c>
      <c r="P39" s="53">
        <v>0</v>
      </c>
      <c r="Q39" s="67"/>
    </row>
    <row r="40" spans="1:17" ht="51.75" customHeight="1" x14ac:dyDescent="0.25">
      <c r="A40" s="118"/>
      <c r="B40" s="121"/>
      <c r="C40" s="124"/>
      <c r="D40" s="113" t="s">
        <v>173</v>
      </c>
      <c r="E40" s="126"/>
      <c r="F40" s="112" t="s">
        <v>190</v>
      </c>
      <c r="G40" s="112" t="s">
        <v>215</v>
      </c>
      <c r="H40" s="21">
        <v>111</v>
      </c>
      <c r="I40" s="53">
        <v>0</v>
      </c>
      <c r="J40" s="53">
        <v>0</v>
      </c>
      <c r="K40" s="53">
        <v>445.4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67"/>
    </row>
    <row r="41" spans="1:17" ht="51.75" customHeight="1" x14ac:dyDescent="0.25">
      <c r="A41" s="119"/>
      <c r="B41" s="122"/>
      <c r="C41" s="125"/>
      <c r="D41" s="114"/>
      <c r="E41" s="116"/>
      <c r="F41" s="112"/>
      <c r="G41" s="112"/>
      <c r="H41" s="21">
        <v>119</v>
      </c>
      <c r="I41" s="53">
        <v>0</v>
      </c>
      <c r="J41" s="53">
        <v>0</v>
      </c>
      <c r="K41" s="53">
        <v>134.5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67"/>
    </row>
    <row r="42" spans="1:17" ht="48" customHeight="1" x14ac:dyDescent="0.25">
      <c r="A42" s="127">
        <v>13</v>
      </c>
      <c r="B42" s="120" t="s">
        <v>168</v>
      </c>
      <c r="C42" s="123" t="s">
        <v>212</v>
      </c>
      <c r="D42" s="113" t="s">
        <v>160</v>
      </c>
      <c r="E42" s="115" t="s">
        <v>138</v>
      </c>
      <c r="F42" s="115" t="s">
        <v>189</v>
      </c>
      <c r="G42" s="115" t="s">
        <v>211</v>
      </c>
      <c r="H42" s="21">
        <v>121</v>
      </c>
      <c r="I42" s="53">
        <v>59.8</v>
      </c>
      <c r="J42" s="53">
        <v>59.8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67"/>
    </row>
    <row r="43" spans="1:17" ht="66" customHeight="1" x14ac:dyDescent="0.25">
      <c r="A43" s="128"/>
      <c r="B43" s="121"/>
      <c r="C43" s="124"/>
      <c r="D43" s="114"/>
      <c r="E43" s="126"/>
      <c r="F43" s="116"/>
      <c r="G43" s="116"/>
      <c r="H43" s="21">
        <v>129</v>
      </c>
      <c r="I43" s="53">
        <v>18.100000000000001</v>
      </c>
      <c r="J43" s="53">
        <v>18.100000000000001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67"/>
    </row>
    <row r="44" spans="1:17" ht="42" customHeight="1" x14ac:dyDescent="0.25">
      <c r="A44" s="128"/>
      <c r="B44" s="121"/>
      <c r="C44" s="124"/>
      <c r="D44" s="113" t="s">
        <v>173</v>
      </c>
      <c r="E44" s="126"/>
      <c r="F44" s="115" t="s">
        <v>190</v>
      </c>
      <c r="G44" s="115" t="s">
        <v>211</v>
      </c>
      <c r="H44" s="21">
        <v>121</v>
      </c>
      <c r="I44" s="53">
        <v>74.7</v>
      </c>
      <c r="J44" s="53">
        <v>74.7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67"/>
    </row>
    <row r="45" spans="1:17" ht="63.75" customHeight="1" x14ac:dyDescent="0.25">
      <c r="A45" s="129"/>
      <c r="B45" s="122"/>
      <c r="C45" s="125"/>
      <c r="D45" s="114"/>
      <c r="E45" s="116"/>
      <c r="F45" s="116"/>
      <c r="G45" s="116"/>
      <c r="H45" s="21">
        <v>129</v>
      </c>
      <c r="I45" s="53">
        <v>22.6</v>
      </c>
      <c r="J45" s="53">
        <v>22.6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67"/>
    </row>
    <row r="46" spans="1:17" ht="63.75" customHeight="1" x14ac:dyDescent="0.25">
      <c r="A46" s="117">
        <v>16</v>
      </c>
      <c r="B46" s="120" t="s">
        <v>179</v>
      </c>
      <c r="C46" s="123" t="s">
        <v>217</v>
      </c>
      <c r="D46" s="113" t="s">
        <v>160</v>
      </c>
      <c r="E46" s="115" t="s">
        <v>138</v>
      </c>
      <c r="F46" s="115" t="s">
        <v>189</v>
      </c>
      <c r="G46" s="51" t="s">
        <v>218</v>
      </c>
      <c r="H46" s="21">
        <v>121</v>
      </c>
      <c r="I46" s="53">
        <v>0</v>
      </c>
      <c r="J46" s="53">
        <v>0</v>
      </c>
      <c r="K46" s="53">
        <v>4.9000000000000004</v>
      </c>
      <c r="L46" s="53">
        <v>2.7</v>
      </c>
      <c r="M46" s="53">
        <v>0</v>
      </c>
      <c r="N46" s="53">
        <v>0</v>
      </c>
      <c r="O46" s="53">
        <v>0</v>
      </c>
      <c r="P46" s="53">
        <v>0</v>
      </c>
      <c r="Q46" s="67"/>
    </row>
    <row r="47" spans="1:17" ht="63.75" customHeight="1" x14ac:dyDescent="0.25">
      <c r="A47" s="118"/>
      <c r="B47" s="121"/>
      <c r="C47" s="124"/>
      <c r="D47" s="114"/>
      <c r="E47" s="116"/>
      <c r="F47" s="116"/>
      <c r="G47" s="51" t="s">
        <v>218</v>
      </c>
      <c r="H47" s="21">
        <v>129</v>
      </c>
      <c r="I47" s="53">
        <v>0</v>
      </c>
      <c r="J47" s="53">
        <v>0</v>
      </c>
      <c r="K47" s="53">
        <v>1.5</v>
      </c>
      <c r="L47" s="53">
        <v>0.7</v>
      </c>
      <c r="M47" s="53">
        <v>0</v>
      </c>
      <c r="N47" s="53">
        <v>0</v>
      </c>
      <c r="O47" s="53">
        <v>0</v>
      </c>
      <c r="P47" s="53">
        <v>0</v>
      </c>
      <c r="Q47" s="67"/>
    </row>
    <row r="48" spans="1:17" ht="63.75" customHeight="1" x14ac:dyDescent="0.25">
      <c r="A48" s="118"/>
      <c r="B48" s="121"/>
      <c r="C48" s="124"/>
      <c r="D48" s="91" t="s">
        <v>173</v>
      </c>
      <c r="E48" s="115" t="s">
        <v>138</v>
      </c>
      <c r="F48" s="115" t="s">
        <v>190</v>
      </c>
      <c r="G48" s="51" t="s">
        <v>218</v>
      </c>
      <c r="H48" s="21">
        <v>111</v>
      </c>
      <c r="I48" s="53">
        <v>0</v>
      </c>
      <c r="J48" s="53">
        <v>0</v>
      </c>
      <c r="K48" s="53">
        <v>6.1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67"/>
    </row>
    <row r="49" spans="1:17" ht="63.75" customHeight="1" x14ac:dyDescent="0.25">
      <c r="A49" s="119"/>
      <c r="B49" s="122"/>
      <c r="C49" s="125"/>
      <c r="D49" s="93"/>
      <c r="E49" s="116"/>
      <c r="F49" s="116"/>
      <c r="G49" s="51" t="s">
        <v>218</v>
      </c>
      <c r="H49" s="21">
        <v>119</v>
      </c>
      <c r="I49" s="53">
        <v>0</v>
      </c>
      <c r="J49" s="53">
        <v>0</v>
      </c>
      <c r="K49" s="53">
        <v>1.9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67"/>
    </row>
    <row r="50" spans="1:17" ht="21" customHeight="1" x14ac:dyDescent="0.25">
      <c r="A50" s="127">
        <v>17</v>
      </c>
      <c r="B50" s="127" t="s">
        <v>213</v>
      </c>
      <c r="C50" s="123" t="s">
        <v>172</v>
      </c>
      <c r="D50" s="123" t="s">
        <v>160</v>
      </c>
      <c r="E50" s="115" t="s">
        <v>138</v>
      </c>
      <c r="F50" s="115" t="s">
        <v>189</v>
      </c>
      <c r="G50" s="115" t="s">
        <v>176</v>
      </c>
      <c r="H50" s="75">
        <v>121</v>
      </c>
      <c r="I50" s="53">
        <v>5639.8</v>
      </c>
      <c r="J50" s="53">
        <v>5638.2</v>
      </c>
      <c r="K50" s="53">
        <v>5686.3</v>
      </c>
      <c r="L50" s="53">
        <v>2936.9</v>
      </c>
      <c r="M50" s="53">
        <v>0</v>
      </c>
      <c r="N50" s="53">
        <v>0</v>
      </c>
      <c r="O50" s="53">
        <v>5956.1</v>
      </c>
      <c r="P50" s="53">
        <v>5956.1</v>
      </c>
      <c r="Q50" s="67"/>
    </row>
    <row r="51" spans="1:17" ht="15.75" x14ac:dyDescent="0.25">
      <c r="A51" s="128"/>
      <c r="B51" s="128"/>
      <c r="C51" s="124"/>
      <c r="D51" s="124"/>
      <c r="E51" s="126"/>
      <c r="F51" s="126"/>
      <c r="G51" s="126"/>
      <c r="H51" s="75">
        <v>122</v>
      </c>
      <c r="I51" s="53">
        <v>34</v>
      </c>
      <c r="J51" s="53">
        <v>20.8</v>
      </c>
      <c r="K51" s="53">
        <v>33.200000000000003</v>
      </c>
      <c r="L51" s="53">
        <v>6.2</v>
      </c>
      <c r="M51" s="53">
        <v>0</v>
      </c>
      <c r="N51" s="53">
        <v>0</v>
      </c>
      <c r="O51" s="53">
        <v>33.200000000000003</v>
      </c>
      <c r="P51" s="53">
        <v>33.200000000000003</v>
      </c>
      <c r="Q51" s="67"/>
    </row>
    <row r="52" spans="1:17" ht="15.75" x14ac:dyDescent="0.25">
      <c r="A52" s="128"/>
      <c r="B52" s="128"/>
      <c r="C52" s="124"/>
      <c r="D52" s="124"/>
      <c r="E52" s="126"/>
      <c r="F52" s="126"/>
      <c r="G52" s="126"/>
      <c r="H52" s="75">
        <v>129</v>
      </c>
      <c r="I52" s="53">
        <v>1694.8</v>
      </c>
      <c r="J52" s="53">
        <v>1707.5</v>
      </c>
      <c r="K52" s="53">
        <v>1717.5</v>
      </c>
      <c r="L52" s="53">
        <v>897.6</v>
      </c>
      <c r="M52" s="53">
        <v>0</v>
      </c>
      <c r="N52" s="53">
        <v>0</v>
      </c>
      <c r="O52" s="53">
        <v>1799</v>
      </c>
      <c r="P52" s="53">
        <v>1799</v>
      </c>
      <c r="Q52" s="67"/>
    </row>
    <row r="53" spans="1:17" ht="15.75" x14ac:dyDescent="0.25">
      <c r="A53" s="128"/>
      <c r="B53" s="128"/>
      <c r="C53" s="124"/>
      <c r="D53" s="124"/>
      <c r="E53" s="126"/>
      <c r="F53" s="126"/>
      <c r="G53" s="126"/>
      <c r="H53" s="75">
        <v>244</v>
      </c>
      <c r="I53" s="53">
        <v>824.8</v>
      </c>
      <c r="J53" s="53">
        <v>688.2</v>
      </c>
      <c r="K53" s="53">
        <v>875.1</v>
      </c>
      <c r="L53" s="53">
        <v>321</v>
      </c>
      <c r="M53" s="53">
        <v>0</v>
      </c>
      <c r="N53" s="53">
        <v>0</v>
      </c>
      <c r="O53" s="53">
        <v>875.1</v>
      </c>
      <c r="P53" s="53">
        <v>875.1</v>
      </c>
      <c r="Q53" s="67"/>
    </row>
    <row r="54" spans="1:17" ht="17.25" customHeight="1" x14ac:dyDescent="0.25">
      <c r="A54" s="128"/>
      <c r="B54" s="128"/>
      <c r="C54" s="124"/>
      <c r="D54" s="124"/>
      <c r="E54" s="126"/>
      <c r="F54" s="126"/>
      <c r="G54" s="126"/>
      <c r="H54" s="75">
        <v>321</v>
      </c>
      <c r="I54" s="53">
        <v>4</v>
      </c>
      <c r="J54" s="53">
        <v>4</v>
      </c>
      <c r="K54" s="53">
        <v>4</v>
      </c>
      <c r="L54" s="53">
        <v>0</v>
      </c>
      <c r="M54" s="53">
        <v>0</v>
      </c>
      <c r="N54" s="53">
        <v>0</v>
      </c>
      <c r="O54" s="53">
        <v>4</v>
      </c>
      <c r="P54" s="53">
        <v>4</v>
      </c>
      <c r="Q54" s="67"/>
    </row>
    <row r="55" spans="1:17" ht="17.25" customHeight="1" x14ac:dyDescent="0.25">
      <c r="A55" s="128"/>
      <c r="B55" s="128"/>
      <c r="C55" s="124"/>
      <c r="D55" s="124"/>
      <c r="E55" s="126"/>
      <c r="F55" s="126"/>
      <c r="G55" s="126"/>
      <c r="H55" s="75">
        <v>852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</v>
      </c>
      <c r="Q55" s="67"/>
    </row>
    <row r="56" spans="1:17" ht="17.25" customHeight="1" x14ac:dyDescent="0.25">
      <c r="A56" s="129"/>
      <c r="B56" s="129"/>
      <c r="C56" s="125"/>
      <c r="D56" s="125"/>
      <c r="E56" s="116"/>
      <c r="F56" s="116"/>
      <c r="G56" s="116"/>
      <c r="H56" s="75">
        <v>853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67"/>
    </row>
    <row r="57" spans="1:17" ht="20.25" customHeight="1" x14ac:dyDescent="0.25">
      <c r="A57" s="117">
        <v>18</v>
      </c>
      <c r="B57" s="120" t="s">
        <v>214</v>
      </c>
      <c r="C57" s="123" t="s">
        <v>195</v>
      </c>
      <c r="D57" s="123" t="s">
        <v>173</v>
      </c>
      <c r="E57" s="115" t="s">
        <v>138</v>
      </c>
      <c r="F57" s="115" t="s">
        <v>190</v>
      </c>
      <c r="G57" s="115" t="s">
        <v>174</v>
      </c>
      <c r="H57" s="21">
        <v>111</v>
      </c>
      <c r="I57" s="53">
        <v>7171.2</v>
      </c>
      <c r="J57" s="53">
        <v>7171.2</v>
      </c>
      <c r="K57" s="53">
        <v>7756</v>
      </c>
      <c r="L57" s="53">
        <v>4078.5</v>
      </c>
      <c r="M57" s="53">
        <v>0</v>
      </c>
      <c r="N57" s="53">
        <v>0</v>
      </c>
      <c r="O57" s="53">
        <v>7756</v>
      </c>
      <c r="P57" s="53">
        <v>7756</v>
      </c>
      <c r="Q57" s="67"/>
    </row>
    <row r="58" spans="1:17" ht="20.25" customHeight="1" x14ac:dyDescent="0.25">
      <c r="A58" s="118"/>
      <c r="B58" s="121"/>
      <c r="C58" s="124"/>
      <c r="D58" s="124"/>
      <c r="E58" s="126"/>
      <c r="F58" s="126"/>
      <c r="G58" s="126"/>
      <c r="H58" s="21">
        <v>112</v>
      </c>
      <c r="I58" s="53">
        <v>3.4</v>
      </c>
      <c r="J58" s="53">
        <v>3.4</v>
      </c>
      <c r="K58" s="53">
        <v>5.9</v>
      </c>
      <c r="L58" s="53">
        <v>3.4</v>
      </c>
      <c r="M58" s="53">
        <v>0</v>
      </c>
      <c r="N58" s="53">
        <v>0</v>
      </c>
      <c r="O58" s="53">
        <v>5.9</v>
      </c>
      <c r="P58" s="53">
        <v>5.9</v>
      </c>
      <c r="Q58" s="67"/>
    </row>
    <row r="59" spans="1:17" ht="18" customHeight="1" x14ac:dyDescent="0.25">
      <c r="A59" s="118"/>
      <c r="B59" s="121"/>
      <c r="C59" s="124"/>
      <c r="D59" s="124"/>
      <c r="E59" s="126"/>
      <c r="F59" s="126"/>
      <c r="G59" s="126"/>
      <c r="H59" s="21">
        <v>119</v>
      </c>
      <c r="I59" s="53">
        <v>2111.5</v>
      </c>
      <c r="J59" s="53">
        <v>2111.5</v>
      </c>
      <c r="K59" s="53">
        <v>2342.3000000000002</v>
      </c>
      <c r="L59" s="53">
        <v>1200.7</v>
      </c>
      <c r="M59" s="53">
        <v>0</v>
      </c>
      <c r="N59" s="53">
        <v>0</v>
      </c>
      <c r="O59" s="53">
        <v>2342.3000000000002</v>
      </c>
      <c r="P59" s="53">
        <v>2342.3000000000002</v>
      </c>
      <c r="Q59" s="67"/>
    </row>
    <row r="60" spans="1:17" ht="23.25" customHeight="1" x14ac:dyDescent="0.25">
      <c r="A60" s="118"/>
      <c r="B60" s="121"/>
      <c r="C60" s="124"/>
      <c r="D60" s="124"/>
      <c r="E60" s="126"/>
      <c r="F60" s="126"/>
      <c r="G60" s="126"/>
      <c r="H60" s="21">
        <v>244</v>
      </c>
      <c r="I60" s="53">
        <v>1233.8</v>
      </c>
      <c r="J60" s="53">
        <v>1233.8</v>
      </c>
      <c r="K60" s="53">
        <v>1225.3</v>
      </c>
      <c r="L60" s="53">
        <v>531.6</v>
      </c>
      <c r="M60" s="53">
        <v>0</v>
      </c>
      <c r="N60" s="53">
        <v>0</v>
      </c>
      <c r="O60" s="53">
        <v>1225.3</v>
      </c>
      <c r="P60" s="53">
        <v>1225.3</v>
      </c>
      <c r="Q60" s="67"/>
    </row>
    <row r="61" spans="1:17" ht="18" customHeight="1" x14ac:dyDescent="0.25">
      <c r="A61" s="118"/>
      <c r="B61" s="121"/>
      <c r="C61" s="124"/>
      <c r="D61" s="124"/>
      <c r="E61" s="126"/>
      <c r="F61" s="126"/>
      <c r="G61" s="126"/>
      <c r="H61" s="21">
        <v>852</v>
      </c>
      <c r="I61" s="53">
        <v>1.4</v>
      </c>
      <c r="J61" s="53">
        <v>1.4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67"/>
    </row>
    <row r="62" spans="1:17" ht="18" customHeight="1" x14ac:dyDescent="0.25">
      <c r="A62" s="119"/>
      <c r="B62" s="122"/>
      <c r="C62" s="125"/>
      <c r="D62" s="125"/>
      <c r="E62" s="116"/>
      <c r="F62" s="116"/>
      <c r="G62" s="116"/>
      <c r="H62" s="21">
        <v>853</v>
      </c>
      <c r="I62" s="53">
        <v>0.1</v>
      </c>
      <c r="J62" s="53">
        <v>7.0000000000000007E-2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67"/>
    </row>
    <row r="63" spans="1:17" ht="15.75" x14ac:dyDescent="0.25">
      <c r="A63" s="76"/>
      <c r="B63" s="77"/>
      <c r="C63" s="78"/>
      <c r="D63" s="79"/>
      <c r="E63" s="80"/>
      <c r="F63" s="44"/>
      <c r="G63" s="43"/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1:17" ht="15.75" x14ac:dyDescent="0.25">
      <c r="A64" s="76"/>
      <c r="B64" s="77"/>
      <c r="C64" s="78"/>
      <c r="D64" s="79"/>
      <c r="E64" s="80"/>
      <c r="F64" s="44"/>
      <c r="G64" s="43"/>
      <c r="H64" s="44"/>
      <c r="I64" s="44"/>
      <c r="J64" s="44"/>
      <c r="K64" s="44"/>
      <c r="L64" s="44"/>
      <c r="M64" s="44"/>
      <c r="N64" s="44"/>
      <c r="O64" s="44"/>
      <c r="P64" s="44"/>
      <c r="Q64" s="44"/>
    </row>
    <row r="65" spans="1:17" ht="18.75" x14ac:dyDescent="0.3">
      <c r="A65" s="30" t="s">
        <v>230</v>
      </c>
      <c r="B65" s="30"/>
      <c r="C65" s="56"/>
      <c r="D65" s="30"/>
      <c r="E65" s="30"/>
      <c r="F65" s="30"/>
      <c r="G65" s="30"/>
      <c r="H65" s="30"/>
      <c r="I65" s="27"/>
      <c r="J65" s="27"/>
      <c r="K65" s="27"/>
      <c r="L65" s="27"/>
      <c r="M65" s="27"/>
      <c r="N65" s="27"/>
      <c r="O65" s="34"/>
      <c r="P65" s="27"/>
      <c r="Q65" s="34" t="s">
        <v>231</v>
      </c>
    </row>
    <row r="66" spans="1:17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72" spans="1:17" x14ac:dyDescent="0.25">
      <c r="A72" s="89"/>
      <c r="B72" s="89"/>
      <c r="C72" s="89"/>
    </row>
    <row r="73" spans="1:17" x14ac:dyDescent="0.25">
      <c r="A73" s="66"/>
      <c r="B73" s="66"/>
      <c r="C73" s="66"/>
    </row>
  </sheetData>
  <mergeCells count="97">
    <mergeCell ref="D57:D62"/>
    <mergeCell ref="D50:D56"/>
    <mergeCell ref="E57:E62"/>
    <mergeCell ref="F57:F62"/>
    <mergeCell ref="D3:D6"/>
    <mergeCell ref="E36:E37"/>
    <mergeCell ref="F36:F37"/>
    <mergeCell ref="A72:C72"/>
    <mergeCell ref="F30:F31"/>
    <mergeCell ref="G30:G31"/>
    <mergeCell ref="B30:B33"/>
    <mergeCell ref="C30:C33"/>
    <mergeCell ref="D32:D33"/>
    <mergeCell ref="E32:E33"/>
    <mergeCell ref="F32:F33"/>
    <mergeCell ref="G32:G33"/>
    <mergeCell ref="D30:D31"/>
    <mergeCell ref="E30:E31"/>
    <mergeCell ref="G57:G62"/>
    <mergeCell ref="A30:A33"/>
    <mergeCell ref="A34:A37"/>
    <mergeCell ref="A42:A45"/>
    <mergeCell ref="B42:B45"/>
    <mergeCell ref="N1:Q1"/>
    <mergeCell ref="Q3:Q6"/>
    <mergeCell ref="I4:J5"/>
    <mergeCell ref="O4:P5"/>
    <mergeCell ref="E5:E6"/>
    <mergeCell ref="F5:F6"/>
    <mergeCell ref="G5:G6"/>
    <mergeCell ref="H5:H6"/>
    <mergeCell ref="K5:L5"/>
    <mergeCell ref="M5:N5"/>
    <mergeCell ref="K4:N4"/>
    <mergeCell ref="B1:L1"/>
    <mergeCell ref="A2:Q2"/>
    <mergeCell ref="E3:H4"/>
    <mergeCell ref="I3:P3"/>
    <mergeCell ref="A3:A6"/>
    <mergeCell ref="A8:A11"/>
    <mergeCell ref="A12:A14"/>
    <mergeCell ref="A22:A24"/>
    <mergeCell ref="B57:B62"/>
    <mergeCell ref="C57:C62"/>
    <mergeCell ref="C50:C56"/>
    <mergeCell ref="B50:B56"/>
    <mergeCell ref="B12:B14"/>
    <mergeCell ref="C12:C14"/>
    <mergeCell ref="B26:B29"/>
    <mergeCell ref="C26:C29"/>
    <mergeCell ref="A26:A29"/>
    <mergeCell ref="A38:A41"/>
    <mergeCell ref="A50:A56"/>
    <mergeCell ref="A57:A62"/>
    <mergeCell ref="B8:B11"/>
    <mergeCell ref="C8:C11"/>
    <mergeCell ref="B3:B6"/>
    <mergeCell ref="C22:C24"/>
    <mergeCell ref="B22:B24"/>
    <mergeCell ref="C3:C6"/>
    <mergeCell ref="C42:C45"/>
    <mergeCell ref="D44:D45"/>
    <mergeCell ref="D34:D35"/>
    <mergeCell ref="B38:B41"/>
    <mergeCell ref="C38:C41"/>
    <mergeCell ref="D38:D39"/>
    <mergeCell ref="D40:D41"/>
    <mergeCell ref="D42:D43"/>
    <mergeCell ref="C34:C37"/>
    <mergeCell ref="B34:B37"/>
    <mergeCell ref="D36:D37"/>
    <mergeCell ref="G50:G56"/>
    <mergeCell ref="G34:G35"/>
    <mergeCell ref="F34:F35"/>
    <mergeCell ref="E34:E35"/>
    <mergeCell ref="G44:G45"/>
    <mergeCell ref="G42:G43"/>
    <mergeCell ref="G36:G37"/>
    <mergeCell ref="F38:F39"/>
    <mergeCell ref="F42:F43"/>
    <mergeCell ref="F44:F45"/>
    <mergeCell ref="F48:F49"/>
    <mergeCell ref="E42:E45"/>
    <mergeCell ref="E38:E41"/>
    <mergeCell ref="E50:E56"/>
    <mergeCell ref="F50:F56"/>
    <mergeCell ref="F40:F41"/>
    <mergeCell ref="A46:A49"/>
    <mergeCell ref="B46:B49"/>
    <mergeCell ref="C46:C49"/>
    <mergeCell ref="D48:D49"/>
    <mergeCell ref="E48:E49"/>
    <mergeCell ref="G38:G39"/>
    <mergeCell ref="G40:G41"/>
    <mergeCell ref="D46:D47"/>
    <mergeCell ref="E46:E47"/>
    <mergeCell ref="F46:F47"/>
  </mergeCells>
  <pageMargins left="0.7" right="0.7" top="0.75" bottom="0.75" header="0.3" footer="0.3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opLeftCell="A9" workbookViewId="0">
      <selection activeCell="A38" sqref="A38:M38"/>
    </sheetView>
  </sheetViews>
  <sheetFormatPr defaultRowHeight="15" x14ac:dyDescent="0.25"/>
  <cols>
    <col min="1" max="1" width="6" customWidth="1"/>
    <col min="2" max="2" width="28.5703125" customWidth="1"/>
    <col min="3" max="3" width="35.28515625" customWidth="1"/>
    <col min="4" max="4" width="32.7109375" customWidth="1"/>
    <col min="5" max="5" width="12.140625" customWidth="1"/>
    <col min="6" max="6" width="11.7109375" customWidth="1"/>
    <col min="7" max="7" width="10.85546875" style="31" customWidth="1"/>
    <col min="8" max="8" width="9.5703125" style="31" bestFit="1" customWidth="1"/>
    <col min="9" max="9" width="11.7109375" style="31" customWidth="1"/>
    <col min="10" max="10" width="11.5703125" style="31" customWidth="1"/>
    <col min="11" max="11" width="9.28515625" style="31" bestFit="1" customWidth="1"/>
    <col min="12" max="12" width="9.42578125" style="31" bestFit="1" customWidth="1"/>
    <col min="13" max="13" width="12.42578125" customWidth="1"/>
  </cols>
  <sheetData>
    <row r="1" spans="1:13" ht="15.75" x14ac:dyDescent="0.25">
      <c r="A1" s="4"/>
      <c r="B1" s="4"/>
      <c r="C1" s="4"/>
      <c r="D1" s="4"/>
      <c r="E1" s="4"/>
      <c r="F1" s="4"/>
      <c r="G1" s="27"/>
      <c r="H1" s="27"/>
      <c r="I1" s="27"/>
      <c r="J1" s="134" t="s">
        <v>45</v>
      </c>
      <c r="K1" s="134"/>
      <c r="L1" s="134"/>
      <c r="M1" s="134"/>
    </row>
    <row r="2" spans="1:13" ht="69" customHeight="1" x14ac:dyDescent="0.25">
      <c r="A2" s="4"/>
      <c r="B2" s="163" t="s">
        <v>153</v>
      </c>
      <c r="C2" s="163"/>
      <c r="D2" s="163"/>
      <c r="E2" s="163"/>
      <c r="F2" s="163"/>
      <c r="G2" s="163"/>
      <c r="H2" s="163"/>
      <c r="I2" s="163"/>
      <c r="J2" s="133" t="s">
        <v>46</v>
      </c>
      <c r="K2" s="133"/>
      <c r="L2" s="133"/>
      <c r="M2" s="133"/>
    </row>
    <row r="3" spans="1:13" ht="33" customHeight="1" x14ac:dyDescent="0.3">
      <c r="A3" s="165" t="s">
        <v>44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47.25" customHeight="1" x14ac:dyDescent="0.25">
      <c r="A4" s="144" t="s">
        <v>0</v>
      </c>
      <c r="B4" s="136" t="s">
        <v>32</v>
      </c>
      <c r="C4" s="144" t="s">
        <v>33</v>
      </c>
      <c r="D4" s="136" t="s">
        <v>34</v>
      </c>
      <c r="E4" s="146" t="s">
        <v>4</v>
      </c>
      <c r="F4" s="147"/>
      <c r="G4" s="148" t="s">
        <v>5</v>
      </c>
      <c r="H4" s="162"/>
      <c r="I4" s="162"/>
      <c r="J4" s="149"/>
      <c r="K4" s="146" t="s">
        <v>6</v>
      </c>
      <c r="L4" s="147"/>
      <c r="M4" s="144" t="s">
        <v>22</v>
      </c>
    </row>
    <row r="5" spans="1:13" ht="21.75" customHeight="1" x14ac:dyDescent="0.25">
      <c r="A5" s="144"/>
      <c r="B5" s="136"/>
      <c r="C5" s="144"/>
      <c r="D5" s="136"/>
      <c r="E5" s="146"/>
      <c r="F5" s="147"/>
      <c r="G5" s="150" t="s">
        <v>8</v>
      </c>
      <c r="H5" s="151"/>
      <c r="I5" s="156" t="s">
        <v>9</v>
      </c>
      <c r="J5" s="157"/>
      <c r="K5" s="146"/>
      <c r="L5" s="147"/>
      <c r="M5" s="144"/>
    </row>
    <row r="6" spans="1:13" x14ac:dyDescent="0.25">
      <c r="A6" s="144"/>
      <c r="B6" s="136"/>
      <c r="C6" s="144"/>
      <c r="D6" s="136"/>
      <c r="E6" s="146"/>
      <c r="F6" s="147"/>
      <c r="G6" s="152"/>
      <c r="H6" s="153"/>
      <c r="I6" s="158"/>
      <c r="J6" s="159"/>
      <c r="K6" s="146"/>
      <c r="L6" s="147"/>
      <c r="M6" s="144"/>
    </row>
    <row r="7" spans="1:13" x14ac:dyDescent="0.25">
      <c r="A7" s="144"/>
      <c r="B7" s="136"/>
      <c r="C7" s="144"/>
      <c r="D7" s="136"/>
      <c r="E7" s="148"/>
      <c r="F7" s="149"/>
      <c r="G7" s="154"/>
      <c r="H7" s="155"/>
      <c r="I7" s="160"/>
      <c r="J7" s="161"/>
      <c r="K7" s="148"/>
      <c r="L7" s="149"/>
      <c r="M7" s="145"/>
    </row>
    <row r="8" spans="1:13" ht="15" customHeight="1" x14ac:dyDescent="0.25">
      <c r="A8" s="145"/>
      <c r="B8" s="137"/>
      <c r="C8" s="145"/>
      <c r="D8" s="137"/>
      <c r="E8" s="38" t="s">
        <v>10</v>
      </c>
      <c r="F8" s="38" t="s">
        <v>11</v>
      </c>
      <c r="G8" s="38" t="s">
        <v>10</v>
      </c>
      <c r="H8" s="38" t="s">
        <v>11</v>
      </c>
      <c r="I8" s="38" t="s">
        <v>10</v>
      </c>
      <c r="J8" s="38" t="s">
        <v>11</v>
      </c>
      <c r="K8" s="38" t="s">
        <v>12</v>
      </c>
      <c r="L8" s="38" t="s">
        <v>13</v>
      </c>
      <c r="M8" s="39"/>
    </row>
    <row r="9" spans="1:13" x14ac:dyDescent="0.25">
      <c r="A9" s="40">
        <v>1</v>
      </c>
      <c r="B9" s="40">
        <v>2</v>
      </c>
      <c r="C9" s="40">
        <v>3</v>
      </c>
      <c r="D9" s="40">
        <v>4</v>
      </c>
      <c r="E9" s="40">
        <v>5</v>
      </c>
      <c r="F9" s="40">
        <v>6</v>
      </c>
      <c r="G9" s="40">
        <v>7</v>
      </c>
      <c r="H9" s="40">
        <v>8</v>
      </c>
      <c r="I9" s="40">
        <v>9</v>
      </c>
      <c r="J9" s="40">
        <v>10</v>
      </c>
      <c r="K9" s="40">
        <v>11</v>
      </c>
      <c r="L9" s="40">
        <v>12</v>
      </c>
      <c r="M9" s="40">
        <v>13</v>
      </c>
    </row>
    <row r="10" spans="1:13" ht="21" customHeight="1" x14ac:dyDescent="0.25">
      <c r="A10" s="135">
        <v>1</v>
      </c>
      <c r="B10" s="141" t="s">
        <v>27</v>
      </c>
      <c r="C10" s="141" t="s">
        <v>184</v>
      </c>
      <c r="D10" s="39" t="s">
        <v>35</v>
      </c>
      <c r="E10" s="50">
        <f t="shared" ref="E10" si="0">E12+E13+E14+E15</f>
        <v>71931.899999999994</v>
      </c>
      <c r="F10" s="50">
        <f>F12+F13+F14+F15</f>
        <v>71793.2</v>
      </c>
      <c r="G10" s="50">
        <f>G12+G13+G14+G15</f>
        <v>80528.3</v>
      </c>
      <c r="H10" s="50">
        <f t="shared" ref="H10:L10" si="1">H12+H13+H14+H15</f>
        <v>42096</v>
      </c>
      <c r="I10" s="50">
        <f t="shared" si="1"/>
        <v>0</v>
      </c>
      <c r="J10" s="50">
        <f t="shared" si="1"/>
        <v>0</v>
      </c>
      <c r="K10" s="50">
        <f t="shared" si="1"/>
        <v>9002.6</v>
      </c>
      <c r="L10" s="50">
        <f t="shared" si="1"/>
        <v>9002.6</v>
      </c>
      <c r="M10" s="39"/>
    </row>
    <row r="11" spans="1:13" x14ac:dyDescent="0.25">
      <c r="A11" s="136"/>
      <c r="B11" s="142"/>
      <c r="C11" s="142"/>
      <c r="D11" s="39" t="s">
        <v>36</v>
      </c>
      <c r="E11" s="50"/>
      <c r="F11" s="50"/>
      <c r="G11" s="50"/>
      <c r="H11" s="50"/>
      <c r="I11" s="50"/>
      <c r="J11" s="50"/>
      <c r="K11" s="50"/>
      <c r="L11" s="50"/>
      <c r="M11" s="39"/>
    </row>
    <row r="12" spans="1:13" x14ac:dyDescent="0.25">
      <c r="A12" s="136"/>
      <c r="B12" s="142"/>
      <c r="C12" s="142"/>
      <c r="D12" s="39" t="s">
        <v>37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39"/>
    </row>
    <row r="13" spans="1:13" x14ac:dyDescent="0.25">
      <c r="A13" s="136"/>
      <c r="B13" s="142"/>
      <c r="C13" s="142"/>
      <c r="D13" s="39" t="s">
        <v>38</v>
      </c>
      <c r="E13" s="50">
        <f t="shared" ref="E13:F13" si="2">E19+E31</f>
        <v>11290.199999999999</v>
      </c>
      <c r="F13" s="50">
        <f t="shared" si="2"/>
        <v>11290.199999999999</v>
      </c>
      <c r="G13" s="50">
        <f>G19+G31</f>
        <v>15022.8</v>
      </c>
      <c r="H13" s="50">
        <f t="shared" ref="H13:L13" si="3">H19+H31</f>
        <v>7521</v>
      </c>
      <c r="I13" s="50">
        <f t="shared" si="3"/>
        <v>0</v>
      </c>
      <c r="J13" s="50">
        <f t="shared" si="3"/>
        <v>0</v>
      </c>
      <c r="K13" s="50">
        <f t="shared" si="3"/>
        <v>9002.6</v>
      </c>
      <c r="L13" s="50">
        <f t="shared" si="3"/>
        <v>9002.6</v>
      </c>
      <c r="M13" s="39"/>
    </row>
    <row r="14" spans="1:13" x14ac:dyDescent="0.25">
      <c r="A14" s="136"/>
      <c r="B14" s="142"/>
      <c r="C14" s="142"/>
      <c r="D14" s="39" t="s">
        <v>39</v>
      </c>
      <c r="E14" s="50">
        <f t="shared" ref="E14:F14" si="4">E20+E26+E32</f>
        <v>60641.7</v>
      </c>
      <c r="F14" s="50">
        <f t="shared" si="4"/>
        <v>60503</v>
      </c>
      <c r="G14" s="50">
        <f>G32+G26+G20</f>
        <v>65505.5</v>
      </c>
      <c r="H14" s="50">
        <f>H32+H26+H20</f>
        <v>34575</v>
      </c>
      <c r="I14" s="50">
        <v>0</v>
      </c>
      <c r="J14" s="50">
        <v>0</v>
      </c>
      <c r="K14" s="50">
        <v>0</v>
      </c>
      <c r="L14" s="50">
        <v>0</v>
      </c>
      <c r="M14" s="39"/>
    </row>
    <row r="15" spans="1:13" x14ac:dyDescent="0.25">
      <c r="A15" s="137"/>
      <c r="B15" s="143"/>
      <c r="C15" s="143"/>
      <c r="D15" s="39" t="s">
        <v>40</v>
      </c>
      <c r="E15" s="50">
        <v>0</v>
      </c>
      <c r="F15" s="50">
        <v>0</v>
      </c>
      <c r="G15" s="50"/>
      <c r="H15" s="50"/>
      <c r="I15" s="50"/>
      <c r="J15" s="50"/>
      <c r="K15" s="50"/>
      <c r="L15" s="50"/>
      <c r="M15" s="39"/>
    </row>
    <row r="16" spans="1:13" ht="20.25" customHeight="1" x14ac:dyDescent="0.25">
      <c r="A16" s="135">
        <v>2</v>
      </c>
      <c r="B16" s="138" t="s">
        <v>41</v>
      </c>
      <c r="C16" s="166" t="s">
        <v>192</v>
      </c>
      <c r="D16" s="41" t="s">
        <v>35</v>
      </c>
      <c r="E16" s="50">
        <f t="shared" ref="E16:L16" si="5">E17+E18+E19+E20+E21</f>
        <v>52927.199999999997</v>
      </c>
      <c r="F16" s="50">
        <f t="shared" si="5"/>
        <v>52927.199999999997</v>
      </c>
      <c r="G16" s="50">
        <f>G17+G18+G19+G20+G21</f>
        <v>59020.4</v>
      </c>
      <c r="H16" s="50">
        <f>H17+H18+H19+H20+H21</f>
        <v>32108.400000000001</v>
      </c>
      <c r="I16" s="50">
        <f t="shared" si="5"/>
        <v>0</v>
      </c>
      <c r="J16" s="50">
        <f t="shared" si="5"/>
        <v>0</v>
      </c>
      <c r="K16" s="50">
        <f t="shared" si="5"/>
        <v>43889.9</v>
      </c>
      <c r="L16" s="50">
        <f t="shared" si="5"/>
        <v>43889.9</v>
      </c>
      <c r="M16" s="39"/>
    </row>
    <row r="17" spans="1:13" x14ac:dyDescent="0.25">
      <c r="A17" s="136"/>
      <c r="B17" s="139"/>
      <c r="C17" s="167"/>
      <c r="D17" s="39" t="s">
        <v>36</v>
      </c>
      <c r="E17" s="50">
        <v>0</v>
      </c>
      <c r="F17" s="50">
        <v>0</v>
      </c>
      <c r="G17" s="50"/>
      <c r="H17" s="50"/>
      <c r="I17" s="50"/>
      <c r="J17" s="50"/>
      <c r="K17" s="50"/>
      <c r="L17" s="50"/>
      <c r="M17" s="39"/>
    </row>
    <row r="18" spans="1:13" x14ac:dyDescent="0.25">
      <c r="A18" s="136"/>
      <c r="B18" s="139"/>
      <c r="C18" s="167"/>
      <c r="D18" s="39" t="s">
        <v>37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/>
      <c r="L18" s="50"/>
      <c r="M18" s="39"/>
    </row>
    <row r="19" spans="1:13" x14ac:dyDescent="0.25">
      <c r="A19" s="136"/>
      <c r="B19" s="139"/>
      <c r="C19" s="167"/>
      <c r="D19" s="39" t="s">
        <v>38</v>
      </c>
      <c r="E19" s="50">
        <v>11013.8</v>
      </c>
      <c r="F19" s="50">
        <v>11013.8</v>
      </c>
      <c r="G19" s="50">
        <v>13210.4</v>
      </c>
      <c r="H19" s="50">
        <v>7517.4</v>
      </c>
      <c r="I19" s="50">
        <v>0</v>
      </c>
      <c r="J19" s="50">
        <v>0</v>
      </c>
      <c r="K19" s="50">
        <v>9002.6</v>
      </c>
      <c r="L19" s="50">
        <v>9002.6</v>
      </c>
      <c r="M19" s="39"/>
    </row>
    <row r="20" spans="1:13" x14ac:dyDescent="0.25">
      <c r="A20" s="136"/>
      <c r="B20" s="139"/>
      <c r="C20" s="167"/>
      <c r="D20" s="39" t="s">
        <v>39</v>
      </c>
      <c r="E20" s="50">
        <v>41913.4</v>
      </c>
      <c r="F20" s="50">
        <v>41913.4</v>
      </c>
      <c r="G20" s="50">
        <v>45810</v>
      </c>
      <c r="H20" s="50">
        <v>24591</v>
      </c>
      <c r="I20" s="50">
        <v>0</v>
      </c>
      <c r="J20" s="50">
        <v>0</v>
      </c>
      <c r="K20" s="50">
        <v>34887.300000000003</v>
      </c>
      <c r="L20" s="50">
        <v>34887.300000000003</v>
      </c>
      <c r="M20" s="39"/>
    </row>
    <row r="21" spans="1:13" ht="15.75" customHeight="1" x14ac:dyDescent="0.25">
      <c r="A21" s="137"/>
      <c r="B21" s="140"/>
      <c r="C21" s="168"/>
      <c r="D21" s="39" t="s">
        <v>40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39"/>
    </row>
    <row r="22" spans="1:13" x14ac:dyDescent="0.25">
      <c r="A22" s="135">
        <v>3</v>
      </c>
      <c r="B22" s="138" t="s">
        <v>102</v>
      </c>
      <c r="C22" s="141" t="s">
        <v>188</v>
      </c>
      <c r="D22" s="39" t="s">
        <v>35</v>
      </c>
      <c r="E22" s="50">
        <f t="shared" ref="E22:F22" si="6">E23+E24+E25+E26+E27</f>
        <v>9.5</v>
      </c>
      <c r="F22" s="50">
        <f t="shared" si="6"/>
        <v>9.5</v>
      </c>
      <c r="G22" s="50">
        <f>G26</f>
        <v>50</v>
      </c>
      <c r="H22" s="50">
        <f t="shared" ref="H22:L22" si="7">H26</f>
        <v>8.3000000000000007</v>
      </c>
      <c r="I22" s="50">
        <f t="shared" si="7"/>
        <v>0</v>
      </c>
      <c r="J22" s="50">
        <f t="shared" si="7"/>
        <v>0</v>
      </c>
      <c r="K22" s="50">
        <f t="shared" si="7"/>
        <v>50</v>
      </c>
      <c r="L22" s="50">
        <f t="shared" si="7"/>
        <v>50</v>
      </c>
      <c r="M22" s="39"/>
    </row>
    <row r="23" spans="1:13" x14ac:dyDescent="0.25">
      <c r="A23" s="136"/>
      <c r="B23" s="139"/>
      <c r="C23" s="142"/>
      <c r="D23" s="39" t="s">
        <v>36</v>
      </c>
      <c r="E23" s="50">
        <v>0</v>
      </c>
      <c r="F23" s="50">
        <v>0</v>
      </c>
      <c r="G23" s="50"/>
      <c r="H23" s="50"/>
      <c r="I23" s="50"/>
      <c r="J23" s="50"/>
      <c r="K23" s="50"/>
      <c r="L23" s="50"/>
      <c r="M23" s="39"/>
    </row>
    <row r="24" spans="1:13" x14ac:dyDescent="0.25">
      <c r="A24" s="136"/>
      <c r="B24" s="139"/>
      <c r="C24" s="142"/>
      <c r="D24" s="39" t="s">
        <v>37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39"/>
    </row>
    <row r="25" spans="1:13" x14ac:dyDescent="0.25">
      <c r="A25" s="136"/>
      <c r="B25" s="139"/>
      <c r="C25" s="142"/>
      <c r="D25" s="39" t="s">
        <v>38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39"/>
    </row>
    <row r="26" spans="1:13" x14ac:dyDescent="0.25">
      <c r="A26" s="136"/>
      <c r="B26" s="139"/>
      <c r="C26" s="142"/>
      <c r="D26" s="39" t="s">
        <v>39</v>
      </c>
      <c r="E26" s="50">
        <v>9.5</v>
      </c>
      <c r="F26" s="50">
        <v>9.5</v>
      </c>
      <c r="G26" s="50">
        <v>50</v>
      </c>
      <c r="H26" s="50">
        <v>8.3000000000000007</v>
      </c>
      <c r="I26" s="50">
        <v>0</v>
      </c>
      <c r="J26" s="50">
        <v>0</v>
      </c>
      <c r="K26" s="50">
        <v>50</v>
      </c>
      <c r="L26" s="50">
        <v>50</v>
      </c>
      <c r="M26" s="39"/>
    </row>
    <row r="27" spans="1:13" x14ac:dyDescent="0.25">
      <c r="A27" s="137"/>
      <c r="B27" s="140"/>
      <c r="C27" s="143"/>
      <c r="D27" s="39" t="s">
        <v>40</v>
      </c>
      <c r="E27" s="50">
        <v>0</v>
      </c>
      <c r="F27" s="50">
        <v>0</v>
      </c>
      <c r="G27" s="50"/>
      <c r="H27" s="50"/>
      <c r="I27" s="50"/>
      <c r="J27" s="50"/>
      <c r="K27" s="50"/>
      <c r="L27" s="50"/>
      <c r="M27" s="39"/>
    </row>
    <row r="28" spans="1:13" x14ac:dyDescent="0.25">
      <c r="A28" s="135">
        <v>4</v>
      </c>
      <c r="B28" s="138" t="s">
        <v>103</v>
      </c>
      <c r="C28" s="141" t="s">
        <v>191</v>
      </c>
      <c r="D28" s="39" t="s">
        <v>35</v>
      </c>
      <c r="E28" s="50">
        <f>E30+E31+E32+E33</f>
        <v>18995.2</v>
      </c>
      <c r="F28" s="50">
        <f t="shared" ref="F28:L28" si="8">F30+F31+F32+F33</f>
        <v>18856.5</v>
      </c>
      <c r="G28" s="50">
        <f>G30+G31+G32+G33</f>
        <v>21457.9</v>
      </c>
      <c r="H28" s="50">
        <f t="shared" si="8"/>
        <v>9979.3000000000011</v>
      </c>
      <c r="I28" s="50">
        <f t="shared" si="8"/>
        <v>0</v>
      </c>
      <c r="J28" s="50">
        <f t="shared" si="8"/>
        <v>0</v>
      </c>
      <c r="K28" s="50">
        <f t="shared" si="8"/>
        <v>19996.900000000001</v>
      </c>
      <c r="L28" s="50">
        <f t="shared" si="8"/>
        <v>19996.900000000001</v>
      </c>
      <c r="M28" s="39"/>
    </row>
    <row r="29" spans="1:13" x14ac:dyDescent="0.25">
      <c r="A29" s="136"/>
      <c r="B29" s="139"/>
      <c r="C29" s="142"/>
      <c r="D29" s="39" t="s">
        <v>36</v>
      </c>
      <c r="E29" s="50">
        <v>0</v>
      </c>
      <c r="F29" s="50">
        <v>0</v>
      </c>
      <c r="G29" s="50"/>
      <c r="H29" s="50"/>
      <c r="I29" s="50"/>
      <c r="J29" s="50"/>
      <c r="K29" s="50"/>
      <c r="L29" s="50"/>
      <c r="M29" s="39"/>
    </row>
    <row r="30" spans="1:13" x14ac:dyDescent="0.25">
      <c r="A30" s="136"/>
      <c r="B30" s="139"/>
      <c r="C30" s="142"/>
      <c r="D30" s="39" t="s">
        <v>37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39"/>
    </row>
    <row r="31" spans="1:13" x14ac:dyDescent="0.25">
      <c r="A31" s="136"/>
      <c r="B31" s="139"/>
      <c r="C31" s="142"/>
      <c r="D31" s="39" t="s">
        <v>38</v>
      </c>
      <c r="E31" s="50">
        <v>276.39999999999998</v>
      </c>
      <c r="F31" s="50">
        <v>276.39999999999998</v>
      </c>
      <c r="G31" s="50">
        <v>1812.4</v>
      </c>
      <c r="H31" s="50">
        <v>3.6</v>
      </c>
      <c r="I31" s="50">
        <v>0</v>
      </c>
      <c r="J31" s="50">
        <v>0</v>
      </c>
      <c r="K31" s="50">
        <v>0</v>
      </c>
      <c r="L31" s="50">
        <v>0</v>
      </c>
      <c r="M31" s="39"/>
    </row>
    <row r="32" spans="1:13" x14ac:dyDescent="0.25">
      <c r="A32" s="136"/>
      <c r="B32" s="139"/>
      <c r="C32" s="142"/>
      <c r="D32" s="39" t="s">
        <v>39</v>
      </c>
      <c r="E32" s="50">
        <v>18718.8</v>
      </c>
      <c r="F32" s="50">
        <v>18580.099999999999</v>
      </c>
      <c r="G32" s="50">
        <v>19645.5</v>
      </c>
      <c r="H32" s="50">
        <v>9975.7000000000007</v>
      </c>
      <c r="I32" s="50">
        <v>0</v>
      </c>
      <c r="J32" s="50">
        <v>0</v>
      </c>
      <c r="K32" s="50">
        <v>19996.900000000001</v>
      </c>
      <c r="L32" s="50">
        <v>19996.900000000001</v>
      </c>
      <c r="M32" s="39"/>
    </row>
    <row r="33" spans="1:15" x14ac:dyDescent="0.25">
      <c r="A33" s="137"/>
      <c r="B33" s="140"/>
      <c r="C33" s="143"/>
      <c r="D33" s="39" t="s">
        <v>40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39"/>
    </row>
    <row r="34" spans="1:15" x14ac:dyDescent="0.25">
      <c r="A34" s="4"/>
      <c r="B34" s="4"/>
      <c r="C34" s="4"/>
      <c r="D34" s="4"/>
      <c r="E34" s="4"/>
      <c r="F34" s="4"/>
      <c r="G34" s="27"/>
      <c r="H34" s="27"/>
      <c r="I34" s="27"/>
      <c r="J34" s="27"/>
      <c r="K34" s="27"/>
      <c r="L34" s="27"/>
      <c r="M34" s="4"/>
    </row>
    <row r="35" spans="1:15" x14ac:dyDescent="0.25">
      <c r="A35" s="1" t="s">
        <v>43</v>
      </c>
      <c r="B35" s="4"/>
      <c r="C35" s="4"/>
      <c r="D35" s="4"/>
      <c r="E35" s="4"/>
      <c r="F35" s="4"/>
      <c r="G35" s="27"/>
      <c r="H35" s="27"/>
      <c r="I35" s="27"/>
      <c r="J35" s="27"/>
      <c r="K35" s="27"/>
      <c r="L35" s="27"/>
      <c r="M35" s="4"/>
    </row>
    <row r="36" spans="1:15" x14ac:dyDescent="0.25">
      <c r="A36" s="4"/>
      <c r="B36" s="4"/>
      <c r="C36" s="4"/>
      <c r="D36" s="4"/>
      <c r="E36" s="4"/>
      <c r="F36" s="4"/>
      <c r="G36" s="27"/>
      <c r="H36" s="27"/>
      <c r="I36" s="27"/>
      <c r="J36" s="27"/>
      <c r="K36" s="27"/>
      <c r="L36" s="27"/>
      <c r="M36" s="4"/>
    </row>
    <row r="37" spans="1:15" x14ac:dyDescent="0.25">
      <c r="A37" s="4"/>
      <c r="B37" s="4"/>
      <c r="C37" s="4"/>
      <c r="D37" s="4"/>
      <c r="E37" s="4"/>
      <c r="F37" s="4"/>
      <c r="G37" s="27"/>
      <c r="H37" s="27"/>
      <c r="I37" s="27"/>
      <c r="J37" s="27"/>
      <c r="K37" s="27"/>
      <c r="L37" s="27"/>
      <c r="M37" s="4"/>
    </row>
    <row r="38" spans="1:15" ht="18.75" x14ac:dyDescent="0.3">
      <c r="A38" s="30" t="s">
        <v>230</v>
      </c>
      <c r="B38" s="30"/>
      <c r="C38" s="56"/>
      <c r="D38" s="30"/>
      <c r="E38" s="30"/>
      <c r="F38" s="30"/>
      <c r="G38" s="30"/>
      <c r="H38" s="30"/>
      <c r="I38" s="27"/>
      <c r="J38" s="27"/>
      <c r="K38" s="27"/>
      <c r="L38" s="27"/>
      <c r="M38" s="34" t="s">
        <v>231</v>
      </c>
      <c r="N38" s="27"/>
      <c r="O38" s="34"/>
    </row>
    <row r="39" spans="1:15" x14ac:dyDescent="0.25">
      <c r="A39" s="4"/>
      <c r="B39" s="4"/>
      <c r="C39" s="4"/>
      <c r="D39" s="4"/>
      <c r="E39" s="4"/>
      <c r="F39" s="4"/>
      <c r="G39" s="27"/>
      <c r="H39" s="27"/>
      <c r="I39" s="27"/>
      <c r="J39" s="27"/>
      <c r="K39" s="27"/>
      <c r="L39" s="27"/>
      <c r="M39" s="4"/>
    </row>
    <row r="41" spans="1:15" x14ac:dyDescent="0.25">
      <c r="A41" s="164" t="s">
        <v>178</v>
      </c>
      <c r="B41" s="164"/>
    </row>
    <row r="42" spans="1:15" x14ac:dyDescent="0.25">
      <c r="A42" s="1" t="s">
        <v>148</v>
      </c>
      <c r="B42" s="1"/>
    </row>
  </sheetData>
  <mergeCells count="27">
    <mergeCell ref="A41:B41"/>
    <mergeCell ref="A3:M3"/>
    <mergeCell ref="C10:C15"/>
    <mergeCell ref="C16:C21"/>
    <mergeCell ref="C28:C33"/>
    <mergeCell ref="A10:A15"/>
    <mergeCell ref="A16:A21"/>
    <mergeCell ref="A28:A33"/>
    <mergeCell ref="B10:B15"/>
    <mergeCell ref="B16:B21"/>
    <mergeCell ref="B28:B33"/>
    <mergeCell ref="J2:M2"/>
    <mergeCell ref="J1:M1"/>
    <mergeCell ref="A22:A27"/>
    <mergeCell ref="B22:B27"/>
    <mergeCell ref="C22:C27"/>
    <mergeCell ref="M4:M7"/>
    <mergeCell ref="A4:A8"/>
    <mergeCell ref="E4:F7"/>
    <mergeCell ref="G5:H7"/>
    <mergeCell ref="I5:J7"/>
    <mergeCell ref="K4:L7"/>
    <mergeCell ref="G4:J4"/>
    <mergeCell ref="D4:D8"/>
    <mergeCell ref="C4:C8"/>
    <mergeCell ref="B4:B8"/>
    <mergeCell ref="B2:I2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opLeftCell="A55" workbookViewId="0">
      <selection activeCell="A81" sqref="A81:P81"/>
    </sheetView>
  </sheetViews>
  <sheetFormatPr defaultRowHeight="15" x14ac:dyDescent="0.25"/>
  <cols>
    <col min="1" max="1" width="5.5703125" customWidth="1"/>
    <col min="2" max="2" width="35.5703125" customWidth="1"/>
    <col min="3" max="3" width="16.7109375" customWidth="1"/>
    <col min="4" max="4" width="16.85546875" customWidth="1"/>
    <col min="5" max="5" width="14.7109375" customWidth="1"/>
    <col min="6" max="6" width="14.42578125" customWidth="1"/>
    <col min="7" max="7" width="14.140625" customWidth="1"/>
    <col min="8" max="8" width="14.7109375" customWidth="1"/>
    <col min="10" max="10" width="11.28515625" customWidth="1"/>
    <col min="12" max="12" width="17.42578125" customWidth="1"/>
    <col min="13" max="13" width="18.14062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34" t="s">
        <v>77</v>
      </c>
      <c r="N1" s="134"/>
      <c r="O1" s="134"/>
      <c r="P1" s="134"/>
    </row>
    <row r="2" spans="1:16" ht="54.75" customHeight="1" x14ac:dyDescent="0.25">
      <c r="A2" s="4"/>
      <c r="B2" s="26" t="s">
        <v>153</v>
      </c>
      <c r="C2" s="4"/>
      <c r="D2" s="4"/>
      <c r="E2" s="4"/>
      <c r="F2" s="4"/>
      <c r="G2" s="4"/>
      <c r="H2" s="4"/>
      <c r="I2" s="4"/>
      <c r="J2" s="4"/>
      <c r="K2" s="4"/>
      <c r="L2" s="4"/>
      <c r="M2" s="169" t="s">
        <v>46</v>
      </c>
      <c r="N2" s="169"/>
      <c r="O2" s="169"/>
      <c r="P2" s="169"/>
    </row>
    <row r="3" spans="1:16" ht="38.25" customHeight="1" x14ac:dyDescent="0.3">
      <c r="A3" s="178" t="s">
        <v>150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18.75" x14ac:dyDescent="0.25">
      <c r="A4" s="13"/>
      <c r="B4" s="13"/>
      <c r="C4" s="13"/>
      <c r="D4" s="13"/>
      <c r="E4" s="180" t="s">
        <v>151</v>
      </c>
      <c r="F4" s="180"/>
      <c r="G4" s="180"/>
      <c r="H4" s="180"/>
      <c r="I4" s="180"/>
      <c r="J4" s="180"/>
      <c r="K4" s="180"/>
      <c r="L4" s="179"/>
      <c r="M4" s="179"/>
      <c r="N4" s="179"/>
      <c r="O4" s="179"/>
      <c r="P4" s="179"/>
    </row>
    <row r="5" spans="1:16" ht="15.75" x14ac:dyDescent="0.25">
      <c r="A5" s="12"/>
      <c r="B5" s="181" t="s">
        <v>83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16" ht="33" customHeight="1" x14ac:dyDescent="0.25">
      <c r="A6" s="190" t="s">
        <v>0</v>
      </c>
      <c r="B6" s="171" t="s">
        <v>99</v>
      </c>
      <c r="C6" s="171" t="s">
        <v>71</v>
      </c>
      <c r="D6" s="171" t="s">
        <v>100</v>
      </c>
      <c r="E6" s="171" t="s">
        <v>101</v>
      </c>
      <c r="F6" s="171"/>
      <c r="G6" s="175" t="s">
        <v>70</v>
      </c>
      <c r="H6" s="177"/>
      <c r="I6" s="175" t="s">
        <v>47</v>
      </c>
      <c r="J6" s="176"/>
      <c r="K6" s="177"/>
      <c r="L6" s="170" t="s">
        <v>48</v>
      </c>
      <c r="M6" s="170" t="s">
        <v>49</v>
      </c>
      <c r="N6" s="172" t="s">
        <v>50</v>
      </c>
      <c r="O6" s="173"/>
      <c r="P6" s="174"/>
    </row>
    <row r="7" spans="1:16" x14ac:dyDescent="0.25">
      <c r="A7" s="190"/>
      <c r="B7" s="191"/>
      <c r="C7" s="191"/>
      <c r="D7" s="191"/>
      <c r="E7" s="182" t="s">
        <v>51</v>
      </c>
      <c r="F7" s="182" t="s">
        <v>52</v>
      </c>
      <c r="G7" s="182" t="s">
        <v>51</v>
      </c>
      <c r="H7" s="182" t="s">
        <v>52</v>
      </c>
      <c r="I7" s="182" t="s">
        <v>35</v>
      </c>
      <c r="J7" s="182" t="s">
        <v>53</v>
      </c>
      <c r="K7" s="183" t="s">
        <v>54</v>
      </c>
      <c r="L7" s="170"/>
      <c r="M7" s="170"/>
      <c r="N7" s="172"/>
      <c r="O7" s="173"/>
      <c r="P7" s="174"/>
    </row>
    <row r="8" spans="1:16" x14ac:dyDescent="0.25">
      <c r="A8" s="190"/>
      <c r="B8" s="191"/>
      <c r="C8" s="191"/>
      <c r="D8" s="191"/>
      <c r="E8" s="170"/>
      <c r="F8" s="170"/>
      <c r="G8" s="170"/>
      <c r="H8" s="170"/>
      <c r="I8" s="170"/>
      <c r="J8" s="170"/>
      <c r="K8" s="184"/>
      <c r="L8" s="170"/>
      <c r="M8" s="170"/>
      <c r="N8" s="172"/>
      <c r="O8" s="173"/>
      <c r="P8" s="174"/>
    </row>
    <row r="9" spans="1:16" x14ac:dyDescent="0.25">
      <c r="A9" s="190"/>
      <c r="B9" s="191"/>
      <c r="C9" s="191"/>
      <c r="D9" s="191"/>
      <c r="E9" s="171"/>
      <c r="F9" s="171"/>
      <c r="G9" s="171"/>
      <c r="H9" s="171"/>
      <c r="I9" s="171"/>
      <c r="J9" s="171"/>
      <c r="K9" s="185"/>
      <c r="L9" s="171"/>
      <c r="M9" s="171"/>
      <c r="N9" s="175"/>
      <c r="O9" s="176"/>
      <c r="P9" s="177"/>
    </row>
    <row r="10" spans="1:16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187">
        <v>14</v>
      </c>
      <c r="O10" s="188"/>
      <c r="P10" s="189"/>
    </row>
    <row r="11" spans="1:16" x14ac:dyDescent="0.25">
      <c r="A11" s="5"/>
      <c r="B11" s="11" t="s">
        <v>55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5"/>
      <c r="B12" s="5" t="s">
        <v>56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5"/>
      <c r="B13" s="5" t="s">
        <v>57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5"/>
      <c r="B14" s="5" t="s">
        <v>58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 t="s">
        <v>59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 t="s">
        <v>36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 t="s">
        <v>42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 t="s">
        <v>38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x14ac:dyDescent="0.25">
      <c r="A19" s="5"/>
      <c r="B19" s="5" t="s">
        <v>39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x14ac:dyDescent="0.25">
      <c r="A20" s="5"/>
      <c r="B20" s="5" t="s">
        <v>40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x14ac:dyDescent="0.25">
      <c r="A21" s="5"/>
      <c r="B21" s="5" t="s">
        <v>60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x14ac:dyDescent="0.25">
      <c r="A22" s="5"/>
      <c r="B22" s="5" t="s">
        <v>36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x14ac:dyDescent="0.25">
      <c r="A23" s="5"/>
      <c r="B23" s="5" t="s">
        <v>42</v>
      </c>
      <c r="C23" s="5"/>
      <c r="D23" s="5"/>
      <c r="E23" s="5"/>
      <c r="F23" s="5"/>
      <c r="G23" s="5" t="s">
        <v>72</v>
      </c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"/>
      <c r="B24" s="5" t="s">
        <v>38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5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x14ac:dyDescent="0.25">
      <c r="A26" s="5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x14ac:dyDescent="0.25">
      <c r="A27" s="5"/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x14ac:dyDescent="0.25">
      <c r="A28" s="5"/>
      <c r="B28" s="5" t="s">
        <v>61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5"/>
      <c r="B29" s="5" t="s">
        <v>14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"/>
      <c r="B30" s="5" t="s">
        <v>62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5"/>
      <c r="B31" s="5" t="s">
        <v>36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x14ac:dyDescent="0.25">
      <c r="A32" s="5"/>
      <c r="B32" s="5" t="s">
        <v>42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x14ac:dyDescent="0.25">
      <c r="A33" s="5"/>
      <c r="B33" s="5" t="s">
        <v>38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x14ac:dyDescent="0.25">
      <c r="A34" s="5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x14ac:dyDescent="0.25">
      <c r="A35" s="5"/>
      <c r="B35" s="5" t="s">
        <v>40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x14ac:dyDescent="0.25">
      <c r="A36" s="5"/>
      <c r="B36" s="5" t="s">
        <v>15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x14ac:dyDescent="0.25">
      <c r="A37" s="5"/>
      <c r="B37" s="5" t="s">
        <v>63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x14ac:dyDescent="0.25">
      <c r="A38" s="5"/>
      <c r="B38" s="5" t="s">
        <v>15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x14ac:dyDescent="0.25">
      <c r="A39" s="5"/>
      <c r="B39" s="5" t="s">
        <v>64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x14ac:dyDescent="0.25">
      <c r="A40" s="5"/>
      <c r="B40" s="5" t="s">
        <v>15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x14ac:dyDescent="0.25">
      <c r="A41" s="5"/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x14ac:dyDescent="0.25">
      <c r="A42" s="5"/>
      <c r="B42" s="5" t="s">
        <v>36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x14ac:dyDescent="0.25">
      <c r="A43" s="5"/>
      <c r="B43" s="5" t="s">
        <v>42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x14ac:dyDescent="0.25">
      <c r="A44" s="5"/>
      <c r="B44" s="5" t="s">
        <v>38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x14ac:dyDescent="0.25">
      <c r="A45" s="5"/>
      <c r="B45" s="5" t="s">
        <v>39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x14ac:dyDescent="0.25">
      <c r="A46" s="5"/>
      <c r="B46" s="5" t="s">
        <v>40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x14ac:dyDescent="0.25">
      <c r="A47" s="5"/>
      <c r="B47" s="5" t="s">
        <v>36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x14ac:dyDescent="0.25">
      <c r="A48" s="5"/>
      <c r="B48" s="5" t="s">
        <v>56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x14ac:dyDescent="0.25">
      <c r="A49" s="5"/>
      <c r="B49" s="5" t="s">
        <v>36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x14ac:dyDescent="0.25">
      <c r="A50" s="5"/>
      <c r="B50" s="5" t="s">
        <v>42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x14ac:dyDescent="0.25">
      <c r="A51" s="5"/>
      <c r="B51" s="5" t="s">
        <v>38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x14ac:dyDescent="0.25">
      <c r="A52" s="5"/>
      <c r="B52" s="5" t="s">
        <v>39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x14ac:dyDescent="0.25">
      <c r="A53" s="5"/>
      <c r="B53" s="5" t="s">
        <v>40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x14ac:dyDescent="0.25">
      <c r="A54" s="5"/>
      <c r="B54" s="5" t="s">
        <v>64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x14ac:dyDescent="0.25">
      <c r="A55" s="5"/>
      <c r="B55" s="5" t="s">
        <v>14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x14ac:dyDescent="0.25">
      <c r="A56" s="5"/>
      <c r="B56" s="5" t="s">
        <v>66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x14ac:dyDescent="0.25">
      <c r="A57" s="5"/>
      <c r="B57" s="5" t="s">
        <v>14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x14ac:dyDescent="0.25">
      <c r="A58" s="5"/>
      <c r="B58" s="5" t="s">
        <v>67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x14ac:dyDescent="0.25">
      <c r="A59" s="5"/>
      <c r="B59" s="5" t="s">
        <v>36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x14ac:dyDescent="0.25">
      <c r="A60" s="5"/>
      <c r="B60" s="5" t="s">
        <v>42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x14ac:dyDescent="0.25">
      <c r="A61" s="5"/>
      <c r="B61" s="5" t="s">
        <v>38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x14ac:dyDescent="0.25">
      <c r="A62" s="5"/>
      <c r="B62" s="5" t="s">
        <v>39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x14ac:dyDescent="0.25">
      <c r="A63" s="5"/>
      <c r="B63" s="5" t="s">
        <v>40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x14ac:dyDescent="0.25">
      <c r="A64" s="5"/>
      <c r="B64" s="5" t="s">
        <v>36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x14ac:dyDescent="0.25">
      <c r="A65" s="5"/>
      <c r="B65" s="5" t="s">
        <v>68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x14ac:dyDescent="0.25">
      <c r="A66" s="5"/>
      <c r="B66" s="5" t="s">
        <v>36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x14ac:dyDescent="0.25">
      <c r="A67" s="5"/>
      <c r="B67" s="5" t="s">
        <v>38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x14ac:dyDescent="0.25">
      <c r="A68" s="5"/>
      <c r="B68" s="5" t="s">
        <v>42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x14ac:dyDescent="0.25">
      <c r="A69" s="5"/>
      <c r="B69" s="5" t="s">
        <v>39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x14ac:dyDescent="0.25">
      <c r="A70" s="5"/>
      <c r="B70" s="5" t="s">
        <v>40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x14ac:dyDescent="0.25">
      <c r="A71" s="5"/>
      <c r="B71" s="5" t="s">
        <v>69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x14ac:dyDescent="0.25">
      <c r="A72" s="5"/>
      <c r="B72" s="5" t="s">
        <v>15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1" t="s">
        <v>73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1" t="s">
        <v>74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1" t="s">
        <v>75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" t="s">
        <v>76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ht="18.75" x14ac:dyDescent="0.3">
      <c r="A81" s="30" t="s">
        <v>230</v>
      </c>
      <c r="B81" s="30"/>
      <c r="C81" s="56"/>
      <c r="D81" s="30"/>
      <c r="E81" s="30"/>
      <c r="F81" s="30"/>
      <c r="G81" s="30"/>
      <c r="H81" s="30"/>
      <c r="I81" s="27"/>
      <c r="J81" s="27"/>
      <c r="K81" s="27"/>
      <c r="L81" s="27"/>
      <c r="M81" s="34"/>
      <c r="N81" s="4"/>
      <c r="O81" s="186" t="s">
        <v>231</v>
      </c>
      <c r="P81" s="186"/>
    </row>
    <row r="82" spans="1:16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8" spans="1:16" x14ac:dyDescent="0.25">
      <c r="A88" s="164" t="s">
        <v>178</v>
      </c>
      <c r="B88" s="164"/>
    </row>
    <row r="89" spans="1:16" x14ac:dyDescent="0.25">
      <c r="A89" s="1" t="s">
        <v>147</v>
      </c>
      <c r="B89" s="1"/>
    </row>
  </sheetData>
  <mergeCells count="26">
    <mergeCell ref="A88:B88"/>
    <mergeCell ref="O81:P81"/>
    <mergeCell ref="N10:P10"/>
    <mergeCell ref="A6:A9"/>
    <mergeCell ref="B6:B9"/>
    <mergeCell ref="C6:C9"/>
    <mergeCell ref="D6:D9"/>
    <mergeCell ref="H7:H9"/>
    <mergeCell ref="E6:F6"/>
    <mergeCell ref="E7:E9"/>
    <mergeCell ref="F7:F9"/>
    <mergeCell ref="M1:P1"/>
    <mergeCell ref="M2:P2"/>
    <mergeCell ref="L6:L9"/>
    <mergeCell ref="M6:M9"/>
    <mergeCell ref="N6:P9"/>
    <mergeCell ref="A3:P3"/>
    <mergeCell ref="L4:P4"/>
    <mergeCell ref="E4:K4"/>
    <mergeCell ref="B5:P5"/>
    <mergeCell ref="G6:H6"/>
    <mergeCell ref="G7:G9"/>
    <mergeCell ref="I6:K6"/>
    <mergeCell ref="I7:I9"/>
    <mergeCell ref="J7:J9"/>
    <mergeCell ref="K7:K9"/>
  </mergeCells>
  <pageMargins left="0.78740157480314965" right="0.78740157480314965" top="0.98425196850393704" bottom="0.59055118110236227" header="0" footer="0"/>
  <pageSetup paperSize="9" scale="5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10" workbookViewId="0">
      <selection activeCell="A16" sqref="A16:K16"/>
    </sheetView>
  </sheetViews>
  <sheetFormatPr defaultRowHeight="15" x14ac:dyDescent="0.25"/>
  <cols>
    <col min="1" max="1" width="5" customWidth="1"/>
    <col min="2" max="2" width="45.42578125" customWidth="1"/>
    <col min="3" max="3" width="12.140625" customWidth="1"/>
    <col min="4" max="4" width="11.5703125" customWidth="1"/>
    <col min="5" max="5" width="10.85546875" customWidth="1"/>
    <col min="6" max="6" width="11.7109375" customWidth="1"/>
    <col min="7" max="7" width="9.7109375" customWidth="1"/>
    <col min="8" max="8" width="11.85546875" customWidth="1"/>
    <col min="9" max="9" width="12.7109375" customWidth="1"/>
    <col min="10" max="10" width="15.42578125" customWidth="1"/>
    <col min="11" max="11" width="24.2851562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25"/>
      <c r="I1" s="25"/>
      <c r="J1" s="14" t="s">
        <v>81</v>
      </c>
      <c r="K1" s="14"/>
    </row>
    <row r="2" spans="1:16" ht="61.5" customHeight="1" x14ac:dyDescent="0.25">
      <c r="A2" s="4"/>
      <c r="B2" s="26" t="s">
        <v>153</v>
      </c>
      <c r="C2" s="4"/>
      <c r="D2" s="4"/>
      <c r="E2" s="4"/>
      <c r="F2" s="4"/>
      <c r="G2" s="4"/>
      <c r="H2" s="24"/>
      <c r="I2" s="24"/>
      <c r="J2" s="169" t="s">
        <v>46</v>
      </c>
      <c r="K2" s="169"/>
      <c r="L2" s="2"/>
    </row>
    <row r="3" spans="1:16" ht="24.75" customHeight="1" x14ac:dyDescent="0.3">
      <c r="A3" s="178" t="s">
        <v>82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6" ht="12" customHeight="1" x14ac:dyDescent="0.25">
      <c r="A4" s="8"/>
      <c r="B4" s="8"/>
      <c r="C4" s="8"/>
      <c r="D4" s="8"/>
      <c r="E4" s="9"/>
      <c r="F4" s="9"/>
      <c r="G4" s="9"/>
      <c r="H4" s="9"/>
      <c r="I4" s="9"/>
      <c r="J4" s="9"/>
      <c r="K4" s="10" t="s">
        <v>83</v>
      </c>
    </row>
    <row r="5" spans="1:16" ht="46.5" customHeight="1" x14ac:dyDescent="0.25">
      <c r="A5" s="194" t="s">
        <v>0</v>
      </c>
      <c r="B5" s="194" t="s">
        <v>78</v>
      </c>
      <c r="C5" s="197" t="s">
        <v>4</v>
      </c>
      <c r="D5" s="198"/>
      <c r="E5" s="192" t="s">
        <v>5</v>
      </c>
      <c r="F5" s="201"/>
      <c r="G5" s="201"/>
      <c r="H5" s="193"/>
      <c r="I5" s="192" t="s">
        <v>6</v>
      </c>
      <c r="J5" s="193"/>
      <c r="K5" s="194" t="s">
        <v>79</v>
      </c>
    </row>
    <row r="6" spans="1:16" ht="27.75" customHeight="1" x14ac:dyDescent="0.25">
      <c r="A6" s="195"/>
      <c r="B6" s="195"/>
      <c r="C6" s="199"/>
      <c r="D6" s="200"/>
      <c r="E6" s="192" t="s">
        <v>8</v>
      </c>
      <c r="F6" s="193"/>
      <c r="G6" s="192" t="s">
        <v>9</v>
      </c>
      <c r="H6" s="193"/>
      <c r="I6" s="15" t="s">
        <v>12</v>
      </c>
      <c r="J6" s="15" t="s">
        <v>13</v>
      </c>
      <c r="K6" s="195"/>
    </row>
    <row r="7" spans="1:16" ht="15.75" x14ac:dyDescent="0.25">
      <c r="A7" s="196"/>
      <c r="B7" s="196"/>
      <c r="C7" s="15" t="s">
        <v>10</v>
      </c>
      <c r="D7" s="15" t="s">
        <v>11</v>
      </c>
      <c r="E7" s="15" t="s">
        <v>10</v>
      </c>
      <c r="F7" s="15" t="s">
        <v>11</v>
      </c>
      <c r="G7" s="15" t="s">
        <v>10</v>
      </c>
      <c r="H7" s="15" t="s">
        <v>11</v>
      </c>
      <c r="I7" s="15" t="s">
        <v>10</v>
      </c>
      <c r="J7" s="15" t="s">
        <v>11</v>
      </c>
      <c r="K7" s="196"/>
    </row>
    <row r="8" spans="1:16" ht="15.75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</row>
    <row r="9" spans="1:16" ht="95.25" customHeight="1" x14ac:dyDescent="0.25">
      <c r="A9" s="16">
        <v>1</v>
      </c>
      <c r="B9" s="17" t="s">
        <v>149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16"/>
    </row>
    <row r="10" spans="1:16" ht="84.75" customHeight="1" x14ac:dyDescent="0.25">
      <c r="A10" s="16">
        <v>2</v>
      </c>
      <c r="B10" s="18" t="s">
        <v>123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16"/>
    </row>
    <row r="11" spans="1:16" ht="37.5" customHeight="1" x14ac:dyDescent="0.25">
      <c r="A11" s="16">
        <v>3</v>
      </c>
      <c r="B11" s="18" t="s">
        <v>145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16"/>
    </row>
    <row r="12" spans="1:16" ht="52.5" customHeight="1" x14ac:dyDescent="0.25">
      <c r="A12" s="16">
        <v>4</v>
      </c>
      <c r="B12" s="18" t="s">
        <v>146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16"/>
    </row>
    <row r="13" spans="1:16" ht="31.5" x14ac:dyDescent="0.25">
      <c r="A13" s="16">
        <v>5</v>
      </c>
      <c r="B13" s="19" t="s">
        <v>80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16"/>
    </row>
    <row r="14" spans="1:1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6" ht="18.75" x14ac:dyDescent="0.3">
      <c r="A16" s="30" t="s">
        <v>230</v>
      </c>
      <c r="B16" s="30"/>
      <c r="C16" s="56"/>
      <c r="D16" s="30"/>
      <c r="E16" s="30"/>
      <c r="F16" s="30"/>
      <c r="G16" s="30"/>
      <c r="H16" s="30"/>
      <c r="I16" s="27"/>
      <c r="J16" s="27"/>
      <c r="K16" s="82" t="s">
        <v>231</v>
      </c>
      <c r="L16" s="82"/>
      <c r="M16" s="34"/>
      <c r="N16" s="4"/>
      <c r="O16" s="186"/>
      <c r="P16" s="186"/>
    </row>
    <row r="17" spans="1:1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20" spans="1:11" x14ac:dyDescent="0.25">
      <c r="A20" s="164" t="s">
        <v>177</v>
      </c>
      <c r="B20" s="164"/>
    </row>
    <row r="21" spans="1:11" x14ac:dyDescent="0.25">
      <c r="A21" s="1" t="s">
        <v>148</v>
      </c>
      <c r="B21" s="1"/>
    </row>
  </sheetData>
  <mergeCells count="12">
    <mergeCell ref="O16:P16"/>
    <mergeCell ref="A20:B20"/>
    <mergeCell ref="J2:K2"/>
    <mergeCell ref="I5:J5"/>
    <mergeCell ref="K5:K7"/>
    <mergeCell ref="A3:K3"/>
    <mergeCell ref="A5:A7"/>
    <mergeCell ref="B5:B7"/>
    <mergeCell ref="C5:D6"/>
    <mergeCell ref="E5:H5"/>
    <mergeCell ref="E6:F6"/>
    <mergeCell ref="G6:H6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4" workbookViewId="0">
      <selection activeCell="F26" sqref="F26"/>
    </sheetView>
  </sheetViews>
  <sheetFormatPr defaultRowHeight="15" x14ac:dyDescent="0.25"/>
  <cols>
    <col min="1" max="1" width="4.85546875" customWidth="1"/>
    <col min="2" max="2" width="45.140625" customWidth="1"/>
    <col min="3" max="3" width="31.7109375" customWidth="1"/>
    <col min="4" max="4" width="39.42578125" customWidth="1"/>
    <col min="5" max="5" width="18.42578125" customWidth="1"/>
    <col min="6" max="6" width="18.5703125" customWidth="1"/>
  </cols>
  <sheetData>
    <row r="1" spans="1:7" ht="15.75" x14ac:dyDescent="0.25">
      <c r="E1" s="134" t="s">
        <v>96</v>
      </c>
      <c r="F1" s="134"/>
    </row>
    <row r="2" spans="1:7" ht="70.5" customHeight="1" x14ac:dyDescent="0.25">
      <c r="A2" s="4"/>
      <c r="B2" s="26" t="s">
        <v>153</v>
      </c>
      <c r="C2" s="4"/>
      <c r="D2" s="4"/>
      <c r="E2" s="169" t="s">
        <v>46</v>
      </c>
      <c r="F2" s="169"/>
      <c r="G2" s="3"/>
    </row>
    <row r="3" spans="1:7" ht="18.75" x14ac:dyDescent="0.25">
      <c r="A3" s="202" t="s">
        <v>97</v>
      </c>
      <c r="B3" s="202"/>
      <c r="C3" s="202"/>
      <c r="D3" s="202"/>
      <c r="E3" s="202"/>
      <c r="F3" s="202"/>
    </row>
    <row r="4" spans="1:7" ht="40.5" customHeight="1" x14ac:dyDescent="0.25">
      <c r="A4" s="182" t="s">
        <v>0</v>
      </c>
      <c r="B4" s="182" t="s">
        <v>84</v>
      </c>
      <c r="C4" s="182" t="s">
        <v>85</v>
      </c>
      <c r="D4" s="182" t="s">
        <v>86</v>
      </c>
      <c r="E4" s="203" t="s">
        <v>5</v>
      </c>
      <c r="F4" s="204"/>
    </row>
    <row r="5" spans="1:7" ht="16.5" customHeight="1" x14ac:dyDescent="0.25">
      <c r="A5" s="171"/>
      <c r="B5" s="171"/>
      <c r="C5" s="171"/>
      <c r="D5" s="171"/>
      <c r="E5" s="6" t="s">
        <v>10</v>
      </c>
      <c r="F5" s="6" t="s">
        <v>11</v>
      </c>
    </row>
    <row r="6" spans="1:7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7" ht="30" customHeight="1" x14ac:dyDescent="0.25">
      <c r="A7" s="183">
        <v>1</v>
      </c>
      <c r="B7" s="205" t="s">
        <v>87</v>
      </c>
      <c r="C7" s="205" t="s">
        <v>88</v>
      </c>
      <c r="D7" s="5" t="s">
        <v>89</v>
      </c>
      <c r="E7" s="48">
        <v>0</v>
      </c>
      <c r="F7" s="48">
        <v>0</v>
      </c>
    </row>
    <row r="8" spans="1:7" x14ac:dyDescent="0.25">
      <c r="A8" s="184"/>
      <c r="B8" s="206"/>
      <c r="C8" s="206"/>
      <c r="D8" s="5" t="s">
        <v>14</v>
      </c>
      <c r="E8" s="48"/>
      <c r="F8" s="48"/>
    </row>
    <row r="9" spans="1:7" x14ac:dyDescent="0.25">
      <c r="A9" s="184"/>
      <c r="B9" s="206"/>
      <c r="C9" s="207"/>
      <c r="D9" s="5" t="s">
        <v>90</v>
      </c>
      <c r="E9" s="48"/>
      <c r="F9" s="48"/>
    </row>
    <row r="10" spans="1:7" x14ac:dyDescent="0.25">
      <c r="A10" s="184"/>
      <c r="B10" s="206"/>
      <c r="C10" s="205" t="s">
        <v>88</v>
      </c>
      <c r="D10" s="5" t="s">
        <v>89</v>
      </c>
      <c r="E10" s="48">
        <v>0</v>
      </c>
      <c r="F10" s="48">
        <v>0</v>
      </c>
    </row>
    <row r="11" spans="1:7" x14ac:dyDescent="0.25">
      <c r="A11" s="184"/>
      <c r="B11" s="206"/>
      <c r="C11" s="206"/>
      <c r="D11" s="5" t="s">
        <v>14</v>
      </c>
      <c r="E11" s="48"/>
      <c r="F11" s="48"/>
    </row>
    <row r="12" spans="1:7" x14ac:dyDescent="0.25">
      <c r="A12" s="185"/>
      <c r="B12" s="207"/>
      <c r="C12" s="207"/>
      <c r="D12" s="5" t="s">
        <v>90</v>
      </c>
      <c r="E12" s="48"/>
      <c r="F12" s="48"/>
    </row>
    <row r="13" spans="1:7" ht="45" x14ac:dyDescent="0.25">
      <c r="A13" s="81">
        <v>2</v>
      </c>
      <c r="B13" s="11" t="s">
        <v>91</v>
      </c>
      <c r="C13" s="5"/>
      <c r="D13" s="5"/>
      <c r="E13" s="48">
        <v>0</v>
      </c>
      <c r="F13" s="48">
        <v>0</v>
      </c>
    </row>
    <row r="14" spans="1:7" x14ac:dyDescent="0.25">
      <c r="A14" s="183">
        <v>3</v>
      </c>
      <c r="B14" s="205" t="s">
        <v>92</v>
      </c>
      <c r="C14" s="205" t="s">
        <v>93</v>
      </c>
      <c r="D14" s="5" t="s">
        <v>89</v>
      </c>
      <c r="E14" s="48">
        <v>0</v>
      </c>
      <c r="F14" s="48">
        <v>0</v>
      </c>
    </row>
    <row r="15" spans="1:7" x14ac:dyDescent="0.25">
      <c r="A15" s="184"/>
      <c r="B15" s="206"/>
      <c r="C15" s="206"/>
      <c r="D15" s="5" t="s">
        <v>14</v>
      </c>
      <c r="E15" s="48"/>
      <c r="F15" s="48"/>
    </row>
    <row r="16" spans="1:7" x14ac:dyDescent="0.25">
      <c r="A16" s="184"/>
      <c r="B16" s="206"/>
      <c r="C16" s="207"/>
      <c r="D16" s="5" t="s">
        <v>90</v>
      </c>
      <c r="E16" s="48"/>
      <c r="F16" s="48"/>
    </row>
    <row r="17" spans="1:11" x14ac:dyDescent="0.25">
      <c r="A17" s="184"/>
      <c r="B17" s="206"/>
      <c r="C17" s="205" t="s">
        <v>88</v>
      </c>
      <c r="D17" s="5" t="s">
        <v>89</v>
      </c>
      <c r="E17" s="48">
        <v>0</v>
      </c>
      <c r="F17" s="48">
        <v>0</v>
      </c>
    </row>
    <row r="18" spans="1:11" x14ac:dyDescent="0.25">
      <c r="A18" s="184"/>
      <c r="B18" s="206"/>
      <c r="C18" s="206"/>
      <c r="D18" s="5" t="s">
        <v>14</v>
      </c>
      <c r="E18" s="48"/>
      <c r="F18" s="48"/>
    </row>
    <row r="19" spans="1:11" x14ac:dyDescent="0.25">
      <c r="A19" s="185"/>
      <c r="B19" s="207"/>
      <c r="C19" s="207"/>
      <c r="D19" s="5" t="s">
        <v>90</v>
      </c>
      <c r="E19" s="48"/>
      <c r="F19" s="48"/>
    </row>
    <row r="20" spans="1:11" ht="45" x14ac:dyDescent="0.25">
      <c r="A20" s="81">
        <v>4</v>
      </c>
      <c r="B20" s="11" t="s">
        <v>91</v>
      </c>
      <c r="C20" s="5"/>
      <c r="D20" s="5"/>
      <c r="E20" s="48">
        <v>0</v>
      </c>
      <c r="F20" s="48">
        <v>0</v>
      </c>
    </row>
    <row r="21" spans="1:11" x14ac:dyDescent="0.25">
      <c r="A21" s="81">
        <v>5</v>
      </c>
      <c r="B21" s="11" t="s">
        <v>94</v>
      </c>
      <c r="C21" s="5"/>
      <c r="D21" s="5"/>
      <c r="E21" s="48">
        <v>0</v>
      </c>
      <c r="F21" s="48">
        <v>0</v>
      </c>
    </row>
    <row r="22" spans="1:11" ht="45" x14ac:dyDescent="0.25">
      <c r="A22" s="81">
        <v>6</v>
      </c>
      <c r="B22" s="11" t="s">
        <v>91</v>
      </c>
      <c r="C22" s="5"/>
      <c r="D22" s="5"/>
      <c r="E22" s="48">
        <v>0</v>
      </c>
      <c r="F22" s="48">
        <v>0</v>
      </c>
    </row>
    <row r="23" spans="1:11" ht="7.5" customHeight="1" x14ac:dyDescent="0.25">
      <c r="A23" s="4"/>
      <c r="B23" s="4"/>
      <c r="C23" s="4"/>
      <c r="D23" s="4"/>
      <c r="E23" s="4"/>
      <c r="F23" s="4"/>
    </row>
    <row r="24" spans="1:11" x14ac:dyDescent="0.25">
      <c r="A24" s="164" t="s">
        <v>95</v>
      </c>
      <c r="B24" s="164"/>
      <c r="C24" s="164"/>
      <c r="D24" s="4"/>
      <c r="E24" s="4"/>
      <c r="F24" s="4"/>
    </row>
    <row r="25" spans="1:11" x14ac:dyDescent="0.25">
      <c r="A25" s="4"/>
      <c r="B25" s="4"/>
      <c r="C25" s="4"/>
      <c r="D25" s="4"/>
      <c r="E25" s="4"/>
      <c r="F25" s="4"/>
    </row>
    <row r="26" spans="1:11" ht="18.75" x14ac:dyDescent="0.3">
      <c r="A26" s="30" t="s">
        <v>230</v>
      </c>
      <c r="B26" s="30"/>
      <c r="C26" s="56"/>
      <c r="D26" s="30"/>
      <c r="E26" s="30"/>
      <c r="F26" s="34" t="s">
        <v>231</v>
      </c>
      <c r="G26" s="82"/>
      <c r="H26" s="30"/>
      <c r="I26" s="27"/>
      <c r="J26" s="27"/>
      <c r="K26" s="82"/>
    </row>
    <row r="27" spans="1:11" x14ac:dyDescent="0.25">
      <c r="A27" s="4"/>
      <c r="B27" s="4"/>
      <c r="C27" s="4"/>
      <c r="D27" s="4"/>
      <c r="E27" s="4"/>
      <c r="F27" s="4"/>
    </row>
    <row r="28" spans="1:11" x14ac:dyDescent="0.25">
      <c r="A28" s="4"/>
      <c r="B28" s="4"/>
      <c r="C28" s="4"/>
      <c r="D28" s="4"/>
      <c r="E28" s="4"/>
      <c r="F28" s="4"/>
    </row>
    <row r="29" spans="1:11" x14ac:dyDescent="0.25">
      <c r="A29" s="164" t="s">
        <v>178</v>
      </c>
      <c r="B29" s="164"/>
    </row>
    <row r="30" spans="1:11" x14ac:dyDescent="0.25">
      <c r="A30" s="1" t="s">
        <v>148</v>
      </c>
      <c r="B30" s="1"/>
    </row>
  </sheetData>
  <mergeCells count="18">
    <mergeCell ref="A7:A12"/>
    <mergeCell ref="B7:B12"/>
    <mergeCell ref="C7:C9"/>
    <mergeCell ref="C10:C12"/>
    <mergeCell ref="A29:B29"/>
    <mergeCell ref="B14:B19"/>
    <mergeCell ref="C14:C16"/>
    <mergeCell ref="C17:C19"/>
    <mergeCell ref="A14:A19"/>
    <mergeCell ref="A24:C24"/>
    <mergeCell ref="E1:F1"/>
    <mergeCell ref="E2:F2"/>
    <mergeCell ref="A3:F3"/>
    <mergeCell ref="A4:A5"/>
    <mergeCell ref="B4:B5"/>
    <mergeCell ref="C4:C5"/>
    <mergeCell ref="D4:D5"/>
    <mergeCell ref="E4:F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 15</vt:lpstr>
      <vt:lpstr>'Приложение 10'!OLE_LINK1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2020-07-30T06:47:38Z</dcterms:modified>
</cp:coreProperties>
</file>